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4_GREENRE INDUSTRIAL\VERSION 1.1\Website\"/>
    </mc:Choice>
  </mc:AlternateContent>
  <bookViews>
    <workbookView xWindow="0" yWindow="0" windowWidth="11610" windowHeight="7545"/>
  </bookViews>
  <sheets>
    <sheet name="AA - NRB v3.1" sheetId="12" r:id="rId1"/>
  </sheets>
  <definedNames>
    <definedName name="_xlnm.Print_Area" localSheetId="0">'AA - NRB v3.1'!$A$1:$Q$133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3" i="12" l="1"/>
  <c r="K47" i="12"/>
  <c r="O58" i="12"/>
  <c r="M58" i="12"/>
  <c r="O47" i="12"/>
  <c r="M47" i="12"/>
  <c r="O33" i="12"/>
  <c r="M33" i="12"/>
  <c r="K29" i="12"/>
  <c r="J26" i="12"/>
  <c r="O18" i="12"/>
  <c r="N26" i="12" s="1"/>
  <c r="M18" i="12"/>
  <c r="L26" i="12" s="1"/>
  <c r="K91" i="12" l="1"/>
  <c r="K101" i="12"/>
  <c r="N129" i="12" l="1"/>
  <c r="L129" i="12"/>
  <c r="J129" i="12"/>
  <c r="N126" i="12"/>
  <c r="L126" i="12"/>
  <c r="J126" i="12"/>
  <c r="O118" i="12"/>
  <c r="M118" i="12"/>
  <c r="K118" i="12"/>
  <c r="O115" i="12"/>
  <c r="M115" i="12"/>
  <c r="K115" i="12"/>
  <c r="O108" i="12"/>
  <c r="M108" i="12"/>
  <c r="K108" i="12"/>
  <c r="O101" i="12"/>
  <c r="M101" i="12"/>
  <c r="O91" i="12"/>
  <c r="M91" i="12"/>
  <c r="O87" i="12"/>
  <c r="M87" i="12"/>
  <c r="K87" i="12"/>
  <c r="O78" i="12"/>
  <c r="M78" i="12"/>
  <c r="K78" i="12"/>
  <c r="O74" i="12"/>
  <c r="M74" i="12"/>
  <c r="K74" i="12"/>
  <c r="O70" i="12"/>
  <c r="M70" i="12"/>
  <c r="K70" i="12"/>
  <c r="O53" i="12"/>
  <c r="M53" i="12"/>
  <c r="O41" i="12"/>
  <c r="M41" i="12"/>
  <c r="K41" i="12"/>
  <c r="J63" i="12" s="1"/>
  <c r="K33" i="12"/>
  <c r="O29" i="12"/>
  <c r="N38" i="12" s="1"/>
  <c r="M29" i="12"/>
  <c r="L38" i="12" s="1"/>
  <c r="L63" i="12" l="1"/>
  <c r="L66" i="12" s="1"/>
  <c r="N63" i="12"/>
  <c r="N66" i="12" s="1"/>
  <c r="L65" i="12"/>
  <c r="N81" i="12"/>
  <c r="J123" i="12"/>
  <c r="J81" i="12"/>
  <c r="L81" i="12"/>
  <c r="J111" i="12"/>
  <c r="J38" i="12"/>
  <c r="J66" i="12" s="1"/>
  <c r="N123" i="12"/>
  <c r="L123" i="12"/>
  <c r="N111" i="12"/>
  <c r="L111" i="12"/>
  <c r="J65" i="12" l="1"/>
  <c r="N65" i="12"/>
  <c r="N130" i="12"/>
  <c r="N131" i="12" s="1"/>
  <c r="N132" i="12" s="1"/>
  <c r="L130" i="12"/>
  <c r="L131" i="12" s="1"/>
  <c r="L132" i="12" s="1"/>
  <c r="J130" i="12"/>
  <c r="J131" i="12" s="1"/>
  <c r="J132" i="12" s="1"/>
</calcChain>
</file>

<file path=xl/sharedStrings.xml><?xml version="1.0" encoding="utf-8"?>
<sst xmlns="http://schemas.openxmlformats.org/spreadsheetml/2006/main" count="199" uniqueCount="147">
  <si>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</si>
  <si>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</si>
  <si>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</si>
  <si>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</si>
  <si>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</si>
  <si>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</si>
  <si>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</si>
  <si>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</si>
  <si>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</si>
  <si>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</si>
  <si>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</si>
  <si>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</si>
  <si>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</si>
  <si>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</si>
  <si>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</si>
  <si>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</si>
  <si>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</si>
  <si>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</si>
  <si>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</si>
  <si>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</si>
  <si>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</si>
  <si>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</si>
  <si>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</si>
  <si>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</si>
  <si>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</si>
  <si>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</si>
  <si>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</si>
  <si>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</si>
  <si>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</si>
  <si>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</si>
  <si>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</si>
  <si>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</si>
  <si>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</si>
  <si>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</si>
  <si>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</si>
  <si>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</si>
  <si>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</si>
  <si>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</si>
  <si>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</si>
  <si>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</si>
  <si>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</si>
  <si>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</si>
  <si>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</si>
  <si>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</si>
  <si>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</si>
  <si>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</si>
  <si>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</si>
  <si>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</si>
  <si>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</si>
  <si>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</si>
  <si>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</si>
  <si>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</si>
  <si>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</si>
  <si>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Credit Allocations</t>
  </si>
  <si>
    <t>Credit Claimed</t>
  </si>
  <si>
    <t>Air Distribution System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</si>
  <si>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</si>
  <si>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</si>
  <si>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</si>
  <si>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</si>
  <si>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</si>
  <si>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Use of Daylight Simulation Analysis or Any Relevant Calculation</t>
  </si>
  <si>
    <t>Daylighting in the Following Commin Areas: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</si>
  <si>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</si>
  <si>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</si>
  <si>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</si>
  <si>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</si>
  <si>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</si>
  <si>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</si>
  <si>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Main Builder Has Good Track Records</t>
  </si>
  <si>
    <t>Good Access to Public Transport Networks</t>
  </si>
  <si>
    <t>Use of Refrigerant Leak Detection System</t>
  </si>
  <si>
    <t>Refrigerants with ODP of Zero/GWP of Less than 100</t>
  </si>
  <si>
    <t>Provision of Filtration Media &amp; Differential Pressure Monitoring Equip.</t>
  </si>
  <si>
    <t>Implement Effective IAQ Management Plan</t>
  </si>
  <si>
    <t>Mechanical Ventilation</t>
  </si>
  <si>
    <t>Use of Low Volatile Organic Compound (VOC) Paints</t>
  </si>
  <si>
    <t>Use of Environmentally Friendly Adhesives</t>
  </si>
  <si>
    <t>Category Score for Part 3 - Environmental Protection</t>
  </si>
  <si>
    <t xml:space="preserve">: </t>
  </si>
  <si>
    <t>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</si>
  <si>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</si>
  <si>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</si>
  <si>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</si>
  <si>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</si>
  <si>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</si>
  <si>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Natural ventilation</t>
  </si>
  <si>
    <t>Perform IBS Content Scoring Based On CIDB IBS Scoring Scheme</t>
  </si>
  <si>
    <t>(h)</t>
  </si>
  <si>
    <t>Provision of Infrastructure For Electric Charging Stations</t>
  </si>
  <si>
    <t>Provision of Hybrid/Electric Vehicles Charging Stations and Priority Parking Lots</t>
  </si>
  <si>
    <t>IND 1-1 Thermal Performance of Building Envelope - OTTV</t>
  </si>
  <si>
    <t>IND 1-2 Air-Conditioning System</t>
  </si>
  <si>
    <t>(i) Water Cooled Chilled-Water Plant</t>
  </si>
  <si>
    <t>IND 1-3 Building Envelope - Design/Thermal Parameters</t>
  </si>
  <si>
    <t>IND 1-4 Natural Ventilation/Mechanical Ventilation</t>
  </si>
  <si>
    <t>(i) Proper design of building layout</t>
  </si>
  <si>
    <t>(ii) Ventilation simulation Modelling</t>
  </si>
  <si>
    <t>IND 1-5 Daylighting</t>
  </si>
  <si>
    <t>IND 1-6 Artificial Lighting</t>
  </si>
  <si>
    <t>IND 1-7 Lighting Zoning</t>
  </si>
  <si>
    <t>(i) Lighting Zones</t>
  </si>
  <si>
    <t>(ii) Provision of Photocell and /or Motion sensor at circulation areas</t>
  </si>
  <si>
    <t>(iii) Provision of photocell and / or motion sensor at transient spaces</t>
  </si>
  <si>
    <t>IND  1-8 Ventilation in Carparks</t>
  </si>
  <si>
    <t>IND  1-9 Ventilation in Common Areas</t>
  </si>
  <si>
    <t>IND 1-10 Vertical Transporstation Efficiency</t>
  </si>
  <si>
    <t>IND 1-11 Energy Efficient Practices &amp; Features</t>
  </si>
  <si>
    <t>Energy Use and Sub-metering</t>
  </si>
  <si>
    <t>Provision of low-loss service transformers</t>
  </si>
  <si>
    <t>Provision of energy- efficient UPS (Uninterrupted power supply)</t>
  </si>
  <si>
    <t>IND 1-12 Local Energy Generation for Centralised Service Hot Water Heating</t>
  </si>
  <si>
    <t xml:space="preserve">Solar Thermal Hot Water System </t>
  </si>
  <si>
    <t>Heat Pumps</t>
  </si>
  <si>
    <t xml:space="preserve"> Combined Heat and Power (CHP)</t>
  </si>
  <si>
    <t>Photovoltaic Thermal (PV/T) or others</t>
  </si>
  <si>
    <t>IND 1-13 Energy Efficient Practices &amp; Features</t>
  </si>
  <si>
    <t xml:space="preserve">IND 1-14 On Site Energy Generation </t>
  </si>
  <si>
    <t>IND 2-1 Water Efficient Fittings</t>
  </si>
  <si>
    <t>IND 2-2 Water Usage and Leak Detection</t>
  </si>
  <si>
    <t>IND 2-3 Alternative Water Sources</t>
  </si>
  <si>
    <t xml:space="preserve">IND 2-4 Irrigation System and Landscaping </t>
  </si>
  <si>
    <t>IND 2-4 Water Consumption of Cooling Towers</t>
  </si>
  <si>
    <t>IND 3-1 Sustainable Construction</t>
  </si>
  <si>
    <t>IND  3-2 Sustainable Products</t>
  </si>
  <si>
    <t>IND 3-3 Greenery Provision</t>
  </si>
  <si>
    <t>IND 3-4 Environmental Management Practice</t>
  </si>
  <si>
    <t>Energy Policy</t>
  </si>
  <si>
    <t>Water Efficiency Improvement plans</t>
  </si>
  <si>
    <t>IND 3-5 Green Transport</t>
  </si>
  <si>
    <t>IND 3-6 Stormwater Management</t>
  </si>
  <si>
    <t>IND 3-7 Refrigerants</t>
  </si>
  <si>
    <t>IND 4-1 Thermal Comfort</t>
  </si>
  <si>
    <t>IND 4-2 Noise Level</t>
  </si>
  <si>
    <t>IND 4-3 Indoor Air Pollutants</t>
  </si>
  <si>
    <t>IND 4-4 Indoor Air Quality (IAQ) Management</t>
  </si>
  <si>
    <t>IND 4-5 External View</t>
  </si>
  <si>
    <t>IND 4-6 Quality of Artificial Lighting</t>
  </si>
  <si>
    <t xml:space="preserve">Maximum Category Score for Part 1 - Energy Efficiency </t>
  </si>
  <si>
    <t>Maximum Score for Part 2 to Part 6 - Other Green Requirements</t>
  </si>
  <si>
    <t>: INDUSTRIAL FACILITIES V1.1</t>
  </si>
  <si>
    <t>Sub-Total (A) - IND 1-1 to 1-2</t>
  </si>
  <si>
    <t>Sub-Total (A) - IND 1-3 to 1-4</t>
  </si>
  <si>
    <t>Sub-Total (c) - IND 1-5 to 1-13</t>
  </si>
  <si>
    <t>GreenRE Industrial Facilities Score (Max)</t>
  </si>
  <si>
    <t>IND 5-1 Green Features &amp; Innovations</t>
  </si>
  <si>
    <t>IND 6-1 Carbon Emission of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</si>
</sst>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2" borderId="42" xfId="0" applyFont="1" applyFill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2" fontId="6" fillId="0" borderId="45" xfId="0" applyNumberFormat="1" applyFont="1" applyBorder="1" applyAlignment="1">
      <alignment vertical="center"/>
    </xf>
    <xf numFmtId="0" fontId="1" fillId="0" borderId="17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2" fontId="6" fillId="0" borderId="23" xfId="0" applyNumberFormat="1" applyFont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2" fontId="6" fillId="0" borderId="46" xfId="0" applyNumberFormat="1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0" fontId="5" fillId="2" borderId="13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21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35" xfId="0" applyNumberFormat="1" applyFont="1" applyBorder="1" applyAlignment="1">
      <alignment horizontal="center" vertical="center"/>
    </xf>
    <xf numFmtId="2" fontId="6" fillId="0" borderId="34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2" fontId="6" fillId="0" borderId="24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2" fontId="1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7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2"/>
  <sheetViews>
    <sheetView showGridLines="0" tabSelected="1" view="pageLayout" topLeftCell="B98" zoomScale="115" zoomScaleNormal="100" zoomScaleSheetLayoutView="100" zoomScalePageLayoutView="115" workbookViewId="0">
      <selection activeCell="H116" sqref="H116"/>
    </sheetView>
  </sheetViews>
  <sheetFormatPr defaultRowHeight="9.9499999999999993" customHeight="1" x14ac:dyDescent="0.25"/>
  <cols>
    <col min="1" max="1" width="5.7109375" style="15" customWidth="1"/>
    <col min="2" max="4" width="3.28515625" style="15" customWidth="1"/>
    <col min="5" max="8" width="9.140625" style="15" customWidth="1"/>
    <col min="9" max="9" width="13.7109375" style="15" customWidth="1"/>
    <col min="10" max="15" width="4.7109375" style="15" customWidth="1"/>
    <col min="16" max="16" width="52.28515625" style="15" customWidth="1"/>
    <col min="17" max="17" width="5.7109375" style="15" customWidth="1"/>
    <col min="18" max="16384" width="9.140625" style="15"/>
  </cols>
  <sheetData>
    <row r="2" spans="2:18" ht="15" customHeight="1" x14ac:dyDescent="0.25">
      <c r="B2" s="11"/>
      <c r="C2" s="12"/>
      <c r="D2" s="12"/>
      <c r="E2" s="12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  <c r="Q2" s="14"/>
      <c r="R2" s="14"/>
    </row>
    <row r="3" spans="2:18" ht="9.9499999999999993" customHeight="1" x14ac:dyDescent="0.25">
      <c r="B3" s="13"/>
      <c r="C3" s="13"/>
      <c r="D3" s="13"/>
      <c r="E3" s="13"/>
      <c r="F3" s="13"/>
      <c r="G3" s="13"/>
      <c r="H3" s="13"/>
      <c r="I3" s="13"/>
      <c r="J3" s="14"/>
      <c r="K3" s="14"/>
      <c r="L3" s="14"/>
      <c r="M3" s="14"/>
      <c r="N3" s="14"/>
      <c r="O3" s="14"/>
      <c r="P3" s="14"/>
      <c r="Q3" s="14"/>
      <c r="R3" s="14"/>
    </row>
    <row r="4" spans="2:18" s="14" customFormat="1" ht="9.9499999999999993" customHeight="1" x14ac:dyDescent="0.25">
      <c r="B4" s="13" t="s">
        <v>0</v>
      </c>
      <c r="C4" s="13"/>
      <c r="D4" s="13"/>
      <c r="E4" s="13"/>
      <c r="F4" s="1" t="s">
        <v>79</v>
      </c>
      <c r="G4" s="13"/>
      <c r="H4" s="13"/>
      <c r="I4" s="13"/>
    </row>
    <row r="5" spans="2:18" s="14" customFormat="1" ht="9.9499999999999993" customHeight="1" x14ac:dyDescent="0.25">
      <c r="B5" s="13" t="s">
        <v>1</v>
      </c>
      <c r="C5" s="13"/>
      <c r="D5" s="13"/>
      <c r="F5" s="1" t="s">
        <v>79</v>
      </c>
      <c r="G5" s="13"/>
      <c r="H5" s="13"/>
      <c r="I5" s="13"/>
    </row>
    <row r="6" spans="2:18" s="14" customFormat="1" ht="9.9499999999999993" customHeight="1" x14ac:dyDescent="0.25">
      <c r="B6" s="13" t="s">
        <v>2</v>
      </c>
      <c r="C6" s="13"/>
      <c r="D6" s="13"/>
      <c r="F6" s="1" t="s">
        <v>79</v>
      </c>
      <c r="G6" s="13"/>
      <c r="H6" s="13"/>
      <c r="I6" s="13"/>
    </row>
    <row r="7" spans="2:18" s="14" customFormat="1" ht="9.9499999999999993" customHeight="1" x14ac:dyDescent="0.25">
      <c r="B7" s="13" t="s">
        <v>32</v>
      </c>
      <c r="C7" s="13"/>
      <c r="D7" s="13"/>
      <c r="E7" s="13"/>
      <c r="F7" s="1" t="s">
        <v>140</v>
      </c>
      <c r="G7" s="13"/>
      <c r="H7" s="13"/>
      <c r="I7" s="13"/>
    </row>
    <row r="8" spans="2:18" s="14" customFormat="1" ht="9.9499999999999993" customHeight="1" x14ac:dyDescent="0.25">
      <c r="B8" s="13" t="s">
        <v>33</v>
      </c>
      <c r="C8" s="13"/>
      <c r="D8" s="13"/>
      <c r="E8" s="13"/>
      <c r="F8" s="1" t="s">
        <v>79</v>
      </c>
      <c r="G8" s="13"/>
      <c r="H8" s="13"/>
      <c r="I8" s="13"/>
    </row>
    <row r="9" spans="2:18" s="14" customFormat="1" ht="9.9499999999999993" customHeight="1" x14ac:dyDescent="0.25">
      <c r="B9" s="13" t="s">
        <v>34</v>
      </c>
      <c r="C9" s="13"/>
      <c r="D9" s="13"/>
      <c r="E9" s="13"/>
      <c r="F9" s="1" t="s">
        <v>79</v>
      </c>
      <c r="G9" s="13"/>
      <c r="H9" s="13"/>
      <c r="I9" s="13"/>
    </row>
    <row r="10" spans="2:18" s="14" customFormat="1" ht="9.9499999999999993" customHeight="1" x14ac:dyDescent="0.25">
      <c r="B10" s="13" t="s">
        <v>35</v>
      </c>
      <c r="C10" s="13"/>
      <c r="D10" s="13"/>
      <c r="E10" s="13"/>
      <c r="F10" s="1" t="s">
        <v>80</v>
      </c>
      <c r="G10" s="13"/>
      <c r="H10" s="13"/>
      <c r="I10" s="13"/>
    </row>
    <row r="11" spans="2:18" s="14" customFormat="1" ht="9.9499999999999993" customHeight="1" x14ac:dyDescent="0.25">
      <c r="B11" s="13" t="s">
        <v>36</v>
      </c>
      <c r="C11" s="13"/>
      <c r="D11" s="13"/>
      <c r="F11" s="1" t="s">
        <v>79</v>
      </c>
      <c r="G11" s="13"/>
      <c r="H11" s="13"/>
      <c r="I11" s="13"/>
    </row>
    <row r="12" spans="2:18" s="14" customFormat="1" ht="9.9499999999999993" customHeight="1" x14ac:dyDescent="0.25"/>
    <row r="13" spans="2:18" s="14" customFormat="1" ht="9.9499999999999993" customHeight="1" x14ac:dyDescent="0.25">
      <c r="B13" s="180" t="s">
        <v>3</v>
      </c>
      <c r="C13" s="180"/>
      <c r="D13" s="180"/>
      <c r="E13" s="180"/>
      <c r="F13" s="180"/>
      <c r="G13" s="180"/>
      <c r="H13" s="180"/>
      <c r="I13" s="180"/>
      <c r="J13" s="181" t="s">
        <v>53</v>
      </c>
      <c r="K13" s="182"/>
      <c r="L13" s="181" t="s">
        <v>54</v>
      </c>
      <c r="M13" s="182"/>
      <c r="N13" s="181" t="s">
        <v>4</v>
      </c>
      <c r="O13" s="182"/>
      <c r="P13" s="180" t="s">
        <v>5</v>
      </c>
    </row>
    <row r="14" spans="2:18" s="14" customFormat="1" ht="9.9499999999999993" customHeight="1" x14ac:dyDescent="0.25">
      <c r="B14" s="180"/>
      <c r="C14" s="180"/>
      <c r="D14" s="180"/>
      <c r="E14" s="180"/>
      <c r="F14" s="180"/>
      <c r="G14" s="180"/>
      <c r="H14" s="180"/>
      <c r="I14" s="180"/>
      <c r="J14" s="183"/>
      <c r="K14" s="184"/>
      <c r="L14" s="183"/>
      <c r="M14" s="184"/>
      <c r="N14" s="183"/>
      <c r="O14" s="184"/>
      <c r="P14" s="180"/>
    </row>
    <row r="15" spans="2:18" s="14" customFormat="1" ht="9.9499999999999993" customHeight="1" x14ac:dyDescent="0.25">
      <c r="B15" s="180" t="s">
        <v>6</v>
      </c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</row>
    <row r="16" spans="2:18" s="14" customFormat="1" ht="9.9499999999999993" customHeight="1" x14ac:dyDescent="0.25">
      <c r="B16" s="125" t="s">
        <v>14</v>
      </c>
      <c r="C16" s="173" t="s">
        <v>17</v>
      </c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</row>
    <row r="17" spans="2:16" s="14" customFormat="1" ht="9.9499999999999993" customHeight="1" x14ac:dyDescent="0.25">
      <c r="B17" s="126"/>
      <c r="C17" s="98" t="s">
        <v>91</v>
      </c>
      <c r="D17" s="16"/>
      <c r="E17" s="16"/>
      <c r="F17" s="16"/>
      <c r="G17" s="16"/>
      <c r="H17" s="16"/>
      <c r="I17" s="16"/>
      <c r="J17" s="151">
        <v>10</v>
      </c>
      <c r="K17" s="152"/>
      <c r="L17" s="151"/>
      <c r="M17" s="152"/>
      <c r="N17" s="151"/>
      <c r="O17" s="152"/>
      <c r="P17" s="68"/>
    </row>
    <row r="18" spans="2:16" s="14" customFormat="1" ht="9.9499999999999993" customHeight="1" x14ac:dyDescent="0.25">
      <c r="B18" s="126"/>
      <c r="C18" s="99" t="s">
        <v>92</v>
      </c>
      <c r="D18" s="17"/>
      <c r="E18" s="17"/>
      <c r="F18" s="17"/>
      <c r="G18" s="17"/>
      <c r="H18" s="17"/>
      <c r="I18" s="18"/>
      <c r="J18" s="44"/>
      <c r="K18" s="148">
        <v>20</v>
      </c>
      <c r="L18" s="19"/>
      <c r="M18" s="148">
        <f>L19+L20</f>
        <v>0</v>
      </c>
      <c r="N18" s="19"/>
      <c r="O18" s="148">
        <f>N19+N20</f>
        <v>0</v>
      </c>
      <c r="P18" s="69"/>
    </row>
    <row r="19" spans="2:16" s="14" customFormat="1" ht="9.75" customHeight="1" x14ac:dyDescent="0.25">
      <c r="B19" s="126"/>
      <c r="C19" s="8" t="s">
        <v>10</v>
      </c>
      <c r="D19" s="186" t="s">
        <v>93</v>
      </c>
      <c r="E19" s="186"/>
      <c r="F19" s="186"/>
      <c r="G19" s="186"/>
      <c r="H19" s="186"/>
      <c r="I19" s="187"/>
      <c r="J19" s="100">
        <v>20</v>
      </c>
      <c r="K19" s="149"/>
      <c r="L19" s="24"/>
      <c r="M19" s="149"/>
      <c r="N19" s="24"/>
      <c r="O19" s="149"/>
      <c r="P19" s="70"/>
    </row>
    <row r="20" spans="2:16" s="14" customFormat="1" ht="9.9499999999999993" customHeight="1" x14ac:dyDescent="0.25">
      <c r="B20" s="126"/>
      <c r="C20" s="2"/>
      <c r="D20" s="185" t="s">
        <v>85</v>
      </c>
      <c r="E20" s="185"/>
      <c r="F20" s="185"/>
      <c r="G20" s="185"/>
      <c r="H20" s="185"/>
      <c r="I20" s="27"/>
      <c r="J20" s="47">
        <v>20</v>
      </c>
      <c r="K20" s="149"/>
      <c r="L20" s="24"/>
      <c r="M20" s="149"/>
      <c r="N20" s="24"/>
      <c r="O20" s="149"/>
      <c r="P20" s="70"/>
    </row>
    <row r="21" spans="2:16" s="14" customFormat="1" ht="9.9499999999999993" customHeight="1" x14ac:dyDescent="0.25">
      <c r="B21" s="126"/>
      <c r="C21" s="2" t="s">
        <v>40</v>
      </c>
      <c r="D21" s="6" t="s">
        <v>55</v>
      </c>
      <c r="E21" s="6"/>
      <c r="F21" s="6"/>
      <c r="G21" s="6"/>
      <c r="H21" s="6"/>
      <c r="I21" s="27"/>
      <c r="J21" s="174">
        <v>8</v>
      </c>
      <c r="K21" s="175"/>
      <c r="L21" s="176"/>
      <c r="M21" s="177"/>
      <c r="N21" s="176"/>
      <c r="O21" s="177"/>
      <c r="P21" s="58"/>
    </row>
    <row r="22" spans="2:16" s="14" customFormat="1" ht="9.9499999999999993" customHeight="1" x14ac:dyDescent="0.25">
      <c r="B22" s="126"/>
      <c r="C22" s="2" t="s">
        <v>37</v>
      </c>
      <c r="D22" s="6" t="s">
        <v>81</v>
      </c>
      <c r="E22" s="6"/>
      <c r="F22" s="6"/>
      <c r="G22" s="6"/>
      <c r="H22" s="6"/>
      <c r="I22" s="27"/>
      <c r="J22" s="174">
        <v>2</v>
      </c>
      <c r="K22" s="175"/>
      <c r="L22" s="92"/>
      <c r="M22" s="93"/>
      <c r="N22" s="92"/>
      <c r="O22" s="93"/>
      <c r="P22" s="58"/>
    </row>
    <row r="23" spans="2:16" s="14" customFormat="1" ht="9.9499999999999993" customHeight="1" x14ac:dyDescent="0.25">
      <c r="B23" s="126"/>
      <c r="C23" s="2" t="s">
        <v>43</v>
      </c>
      <c r="D23" s="6" t="s">
        <v>82</v>
      </c>
      <c r="E23" s="6"/>
      <c r="F23" s="6"/>
      <c r="G23" s="6"/>
      <c r="H23" s="6"/>
      <c r="I23" s="27"/>
      <c r="J23" s="174">
        <v>1</v>
      </c>
      <c r="K23" s="175"/>
      <c r="L23" s="92"/>
      <c r="M23" s="93"/>
      <c r="N23" s="92"/>
      <c r="O23" s="93"/>
      <c r="P23" s="58"/>
    </row>
    <row r="24" spans="2:16" s="14" customFormat="1" ht="9.9499999999999993" customHeight="1" x14ac:dyDescent="0.25">
      <c r="B24" s="126"/>
      <c r="C24" s="2" t="s">
        <v>41</v>
      </c>
      <c r="D24" s="6" t="s">
        <v>83</v>
      </c>
      <c r="E24" s="27"/>
      <c r="F24" s="6"/>
      <c r="G24" s="6"/>
      <c r="H24" s="6"/>
      <c r="I24" s="27"/>
      <c r="J24" s="174">
        <v>1</v>
      </c>
      <c r="K24" s="175"/>
      <c r="L24" s="178"/>
      <c r="M24" s="179"/>
      <c r="N24" s="178"/>
      <c r="O24" s="179"/>
      <c r="P24" s="70"/>
    </row>
    <row r="25" spans="2:16" s="14" customFormat="1" ht="9.9499999999999993" customHeight="1" x14ac:dyDescent="0.25">
      <c r="B25" s="126"/>
      <c r="C25" s="3" t="s">
        <v>42</v>
      </c>
      <c r="D25" s="5" t="s">
        <v>84</v>
      </c>
      <c r="J25" s="169">
        <v>1</v>
      </c>
      <c r="K25" s="170"/>
      <c r="L25" s="171"/>
      <c r="M25" s="172"/>
      <c r="N25" s="171"/>
      <c r="O25" s="172"/>
      <c r="P25" s="71"/>
    </row>
    <row r="26" spans="2:16" s="14" customFormat="1" ht="9.9499999999999993" customHeight="1" x14ac:dyDescent="0.25">
      <c r="B26" s="126"/>
      <c r="C26" s="120" t="s">
        <v>141</v>
      </c>
      <c r="D26" s="121"/>
      <c r="E26" s="121"/>
      <c r="F26" s="121"/>
      <c r="G26" s="121"/>
      <c r="H26" s="121"/>
      <c r="I26" s="122"/>
      <c r="J26" s="138">
        <f>SUM(J17,K18,J21,J22,J23,J24,J25)</f>
        <v>43</v>
      </c>
      <c r="K26" s="139"/>
      <c r="L26" s="138">
        <f t="shared" ref="L26" si="0">SUM(L17,M18,L21,L22,L23,L24,L25)</f>
        <v>0</v>
      </c>
      <c r="M26" s="139"/>
      <c r="N26" s="138">
        <f t="shared" ref="N26" si="1">SUM(N17,O18,N21,N22,N23,N24,N25)</f>
        <v>0</v>
      </c>
      <c r="O26" s="139"/>
      <c r="P26" s="72"/>
    </row>
    <row r="27" spans="2:16" s="14" customFormat="1" ht="9.9499999999999993" customHeight="1" x14ac:dyDescent="0.25">
      <c r="B27" s="126"/>
      <c r="C27" s="99" t="s">
        <v>94</v>
      </c>
      <c r="D27" s="17"/>
      <c r="E27" s="17"/>
      <c r="F27" s="32"/>
      <c r="G27" s="32"/>
      <c r="H27" s="32"/>
      <c r="I27" s="32"/>
      <c r="J27" s="156"/>
      <c r="K27" s="157"/>
      <c r="L27" s="156"/>
      <c r="M27" s="157"/>
      <c r="N27" s="156"/>
      <c r="O27" s="157"/>
      <c r="P27" s="69"/>
    </row>
    <row r="28" spans="2:16" s="14" customFormat="1" ht="9.9499999999999993" customHeight="1" x14ac:dyDescent="0.25">
      <c r="B28" s="126"/>
      <c r="C28" s="30" t="s">
        <v>9</v>
      </c>
      <c r="D28" s="22" t="s">
        <v>56</v>
      </c>
      <c r="E28" s="22"/>
      <c r="F28" s="26"/>
      <c r="G28" s="26"/>
      <c r="H28" s="26"/>
      <c r="I28" s="26"/>
      <c r="J28" s="163">
        <v>10</v>
      </c>
      <c r="K28" s="164"/>
      <c r="L28" s="163"/>
      <c r="M28" s="164"/>
      <c r="N28" s="163"/>
      <c r="O28" s="164"/>
      <c r="P28" s="71"/>
    </row>
    <row r="29" spans="2:16" s="14" customFormat="1" ht="9.9499999999999993" customHeight="1" x14ac:dyDescent="0.25">
      <c r="B29" s="126"/>
      <c r="C29" s="25" t="s">
        <v>10</v>
      </c>
      <c r="D29" s="21" t="s">
        <v>7</v>
      </c>
      <c r="E29" s="22" t="s">
        <v>57</v>
      </c>
      <c r="F29" s="22"/>
      <c r="G29" s="22"/>
      <c r="H29" s="22"/>
      <c r="I29" s="23"/>
      <c r="J29" s="24">
        <v>5</v>
      </c>
      <c r="K29" s="165">
        <f>J29+J30</f>
        <v>10</v>
      </c>
      <c r="L29" s="24"/>
      <c r="M29" s="165">
        <f>L29+L30</f>
        <v>0</v>
      </c>
      <c r="N29" s="24"/>
      <c r="O29" s="165">
        <f>N29+N30</f>
        <v>0</v>
      </c>
      <c r="P29" s="71"/>
    </row>
    <row r="30" spans="2:16" s="14" customFormat="1" ht="9.9499999999999993" customHeight="1" x14ac:dyDescent="0.25">
      <c r="B30" s="126"/>
      <c r="C30" s="25"/>
      <c r="D30" s="21" t="s">
        <v>8</v>
      </c>
      <c r="E30" s="26" t="s">
        <v>58</v>
      </c>
      <c r="F30" s="26"/>
      <c r="G30" s="26"/>
      <c r="H30" s="26"/>
      <c r="I30" s="27"/>
      <c r="J30" s="24">
        <v>5</v>
      </c>
      <c r="K30" s="166"/>
      <c r="L30" s="24"/>
      <c r="M30" s="166"/>
      <c r="N30" s="24"/>
      <c r="O30" s="166"/>
      <c r="P30" s="73"/>
    </row>
    <row r="31" spans="2:16" s="14" customFormat="1" ht="9.9499999999999993" customHeight="1" x14ac:dyDescent="0.25">
      <c r="B31" s="126"/>
      <c r="C31" s="25" t="s">
        <v>40</v>
      </c>
      <c r="D31" s="28" t="s">
        <v>60</v>
      </c>
      <c r="J31" s="163">
        <v>5</v>
      </c>
      <c r="K31" s="164"/>
      <c r="L31" s="163"/>
      <c r="M31" s="164"/>
      <c r="N31" s="163"/>
      <c r="O31" s="164"/>
      <c r="P31" s="73"/>
    </row>
    <row r="32" spans="2:16" s="14" customFormat="1" ht="9.9499999999999993" customHeight="1" x14ac:dyDescent="0.25">
      <c r="B32" s="126"/>
      <c r="C32" s="33" t="s">
        <v>37</v>
      </c>
      <c r="D32" s="31" t="s">
        <v>59</v>
      </c>
      <c r="E32" s="34"/>
      <c r="F32" s="34"/>
      <c r="G32" s="34"/>
      <c r="H32" s="34"/>
      <c r="I32" s="34"/>
      <c r="J32" s="167">
        <v>5</v>
      </c>
      <c r="K32" s="168"/>
      <c r="L32" s="167"/>
      <c r="M32" s="168"/>
      <c r="N32" s="167"/>
      <c r="O32" s="168"/>
      <c r="P32" s="74"/>
    </row>
    <row r="33" spans="2:16" s="14" customFormat="1" ht="9.9499999999999993" customHeight="1" x14ac:dyDescent="0.25">
      <c r="B33" s="126"/>
      <c r="C33" s="4" t="s">
        <v>95</v>
      </c>
      <c r="D33" s="35"/>
      <c r="E33" s="17"/>
      <c r="F33" s="17"/>
      <c r="G33" s="17"/>
      <c r="H33" s="17"/>
      <c r="I33" s="18"/>
      <c r="J33" s="19"/>
      <c r="K33" s="148">
        <f>J34+J37</f>
        <v>15</v>
      </c>
      <c r="L33" s="19"/>
      <c r="M33" s="148">
        <f>L35+L37+L36</f>
        <v>0</v>
      </c>
      <c r="N33" s="19"/>
      <c r="O33" s="148">
        <f>N35+N37+N36</f>
        <v>0</v>
      </c>
      <c r="P33" s="75"/>
    </row>
    <row r="34" spans="2:16" s="14" customFormat="1" ht="9.9499999999999993" customHeight="1" x14ac:dyDescent="0.25">
      <c r="B34" s="126"/>
      <c r="C34" s="25" t="s">
        <v>9</v>
      </c>
      <c r="D34" s="6" t="s">
        <v>86</v>
      </c>
      <c r="E34" s="26"/>
      <c r="F34" s="26"/>
      <c r="G34" s="26"/>
      <c r="H34" s="26"/>
      <c r="I34" s="27"/>
      <c r="J34" s="29"/>
      <c r="K34" s="149"/>
      <c r="L34" s="29"/>
      <c r="M34" s="149"/>
      <c r="N34" s="29"/>
      <c r="O34" s="149"/>
      <c r="P34" s="73"/>
    </row>
    <row r="35" spans="2:16" s="14" customFormat="1" ht="9.9499999999999993" customHeight="1" x14ac:dyDescent="0.25">
      <c r="B35" s="126"/>
      <c r="C35" s="33"/>
      <c r="D35" s="102" t="s">
        <v>96</v>
      </c>
      <c r="E35" s="34"/>
      <c r="F35" s="34"/>
      <c r="G35" s="34"/>
      <c r="H35" s="34"/>
      <c r="I35" s="58"/>
      <c r="J35" s="24">
        <v>5</v>
      </c>
      <c r="K35" s="149"/>
      <c r="L35" s="24"/>
      <c r="M35" s="149"/>
      <c r="N35" s="24"/>
      <c r="O35" s="149"/>
      <c r="P35" s="71"/>
    </row>
    <row r="36" spans="2:16" s="14" customFormat="1" ht="9.9499999999999993" customHeight="1" x14ac:dyDescent="0.25">
      <c r="B36" s="126"/>
      <c r="C36" s="33"/>
      <c r="D36" s="102" t="s">
        <v>97</v>
      </c>
      <c r="E36" s="34"/>
      <c r="F36" s="34"/>
      <c r="G36" s="34"/>
      <c r="H36" s="34"/>
      <c r="I36" s="58"/>
      <c r="J36" s="24">
        <v>10</v>
      </c>
      <c r="K36" s="149"/>
      <c r="L36" s="24"/>
      <c r="M36" s="149"/>
      <c r="N36" s="24"/>
      <c r="O36" s="149"/>
      <c r="P36" s="71"/>
    </row>
    <row r="37" spans="2:16" s="14" customFormat="1" ht="9.9499999999999993" customHeight="1" x14ac:dyDescent="0.25">
      <c r="B37" s="126"/>
      <c r="C37" s="37" t="s">
        <v>10</v>
      </c>
      <c r="D37" s="10" t="s">
        <v>75</v>
      </c>
      <c r="E37" s="39"/>
      <c r="F37" s="39"/>
      <c r="G37" s="39"/>
      <c r="H37" s="39"/>
      <c r="I37" s="40"/>
      <c r="J37" s="41">
        <v>15</v>
      </c>
      <c r="K37" s="150"/>
      <c r="L37" s="41"/>
      <c r="M37" s="150"/>
      <c r="N37" s="41"/>
      <c r="O37" s="150"/>
      <c r="P37" s="76"/>
    </row>
    <row r="38" spans="2:16" s="14" customFormat="1" ht="9.9499999999999993" customHeight="1" x14ac:dyDescent="0.25">
      <c r="B38" s="126"/>
      <c r="C38" s="120" t="s">
        <v>142</v>
      </c>
      <c r="D38" s="121"/>
      <c r="E38" s="121"/>
      <c r="F38" s="121"/>
      <c r="G38" s="121"/>
      <c r="H38" s="121"/>
      <c r="I38" s="122"/>
      <c r="J38" s="138">
        <f>J28+K29+J31+J32+K33</f>
        <v>45</v>
      </c>
      <c r="K38" s="139"/>
      <c r="L38" s="138">
        <f t="shared" ref="L38" si="2">L28+M29+L31+L32+M33</f>
        <v>0</v>
      </c>
      <c r="M38" s="139"/>
      <c r="N38" s="138">
        <f t="shared" ref="N38" si="3">N28+O29+N31+N32+O33</f>
        <v>0</v>
      </c>
      <c r="O38" s="139"/>
      <c r="P38" s="77"/>
    </row>
    <row r="39" spans="2:16" s="14" customFormat="1" ht="9.9499999999999993" customHeight="1" x14ac:dyDescent="0.25">
      <c r="B39" s="126"/>
      <c r="C39" s="99" t="s">
        <v>98</v>
      </c>
      <c r="D39" s="17"/>
      <c r="E39" s="17"/>
      <c r="F39" s="17"/>
      <c r="G39" s="17"/>
      <c r="H39" s="17"/>
      <c r="I39" s="18"/>
      <c r="J39" s="156"/>
      <c r="K39" s="157"/>
      <c r="L39" s="156"/>
      <c r="M39" s="157"/>
      <c r="N39" s="156"/>
      <c r="O39" s="157"/>
      <c r="P39" s="75"/>
    </row>
    <row r="40" spans="2:16" s="14" customFormat="1" ht="9.9499999999999993" customHeight="1" x14ac:dyDescent="0.25">
      <c r="B40" s="126"/>
      <c r="C40" s="25" t="s">
        <v>9</v>
      </c>
      <c r="D40" s="26" t="s">
        <v>61</v>
      </c>
      <c r="E40" s="26"/>
      <c r="F40" s="26"/>
      <c r="G40" s="26"/>
      <c r="H40" s="26"/>
      <c r="I40" s="27"/>
      <c r="J40" s="163">
        <v>3</v>
      </c>
      <c r="K40" s="164"/>
      <c r="L40" s="163"/>
      <c r="M40" s="164"/>
      <c r="N40" s="163"/>
      <c r="O40" s="164"/>
      <c r="P40" s="73"/>
    </row>
    <row r="41" spans="2:16" s="14" customFormat="1" ht="9.9499999999999993" customHeight="1" x14ac:dyDescent="0.25">
      <c r="B41" s="126"/>
      <c r="C41" s="20" t="s">
        <v>10</v>
      </c>
      <c r="D41" s="22" t="s">
        <v>62</v>
      </c>
      <c r="E41" s="22"/>
      <c r="F41" s="22"/>
      <c r="G41" s="22"/>
      <c r="H41" s="22"/>
      <c r="I41" s="23"/>
      <c r="J41" s="29"/>
      <c r="K41" s="165">
        <f>J42+J43+J44</f>
        <v>3</v>
      </c>
      <c r="L41" s="29"/>
      <c r="M41" s="165">
        <f>L42+L43+L44</f>
        <v>0</v>
      </c>
      <c r="N41" s="29"/>
      <c r="O41" s="165">
        <f>N42+N43+N44</f>
        <v>0</v>
      </c>
      <c r="P41" s="71"/>
    </row>
    <row r="42" spans="2:16" s="14" customFormat="1" ht="9.9499999999999993" customHeight="1" x14ac:dyDescent="0.25">
      <c r="B42" s="126"/>
      <c r="C42" s="20"/>
      <c r="D42" s="21" t="s">
        <v>7</v>
      </c>
      <c r="E42" s="22" t="s">
        <v>11</v>
      </c>
      <c r="F42" s="22"/>
      <c r="G42" s="22"/>
      <c r="H42" s="22"/>
      <c r="I42" s="23"/>
      <c r="J42" s="29">
        <v>1</v>
      </c>
      <c r="K42" s="149"/>
      <c r="L42" s="29"/>
      <c r="M42" s="149"/>
      <c r="N42" s="29"/>
      <c r="O42" s="149"/>
      <c r="P42" s="71"/>
    </row>
    <row r="43" spans="2:16" s="14" customFormat="1" ht="9.9499999999999993" customHeight="1" x14ac:dyDescent="0.25">
      <c r="B43" s="126"/>
      <c r="C43" s="20"/>
      <c r="D43" s="21" t="s">
        <v>8</v>
      </c>
      <c r="E43" s="22" t="s">
        <v>12</v>
      </c>
      <c r="F43" s="22"/>
      <c r="G43" s="22"/>
      <c r="H43" s="22"/>
      <c r="I43" s="23"/>
      <c r="J43" s="29">
        <v>1</v>
      </c>
      <c r="K43" s="149"/>
      <c r="L43" s="29"/>
      <c r="M43" s="149"/>
      <c r="N43" s="29"/>
      <c r="O43" s="149"/>
      <c r="P43" s="71"/>
    </row>
    <row r="44" spans="2:16" s="14" customFormat="1" ht="9.9499999999999993" customHeight="1" x14ac:dyDescent="0.25">
      <c r="B44" s="126"/>
      <c r="C44" s="37"/>
      <c r="D44" s="42" t="s">
        <v>31</v>
      </c>
      <c r="E44" s="39" t="s">
        <v>13</v>
      </c>
      <c r="F44" s="39"/>
      <c r="G44" s="39"/>
      <c r="H44" s="39"/>
      <c r="I44" s="40"/>
      <c r="J44" s="41">
        <v>1</v>
      </c>
      <c r="K44" s="150"/>
      <c r="L44" s="41"/>
      <c r="M44" s="150"/>
      <c r="N44" s="41"/>
      <c r="O44" s="150"/>
      <c r="P44" s="74"/>
    </row>
    <row r="45" spans="2:16" s="14" customFormat="1" ht="9.9499999999999993" customHeight="1" x14ac:dyDescent="0.25">
      <c r="B45" s="126"/>
      <c r="C45" s="99" t="s">
        <v>99</v>
      </c>
      <c r="D45" s="17"/>
      <c r="E45" s="17"/>
      <c r="F45" s="17"/>
      <c r="G45" s="17"/>
      <c r="H45" s="17"/>
      <c r="I45" s="18"/>
      <c r="J45" s="151">
        <v>10</v>
      </c>
      <c r="K45" s="152"/>
      <c r="L45" s="151"/>
      <c r="M45" s="152"/>
      <c r="N45" s="151"/>
      <c r="O45" s="152"/>
      <c r="P45" s="70"/>
    </row>
    <row r="46" spans="2:16" s="14" customFormat="1" ht="9.9499999999999993" customHeight="1" x14ac:dyDescent="0.25">
      <c r="B46" s="126"/>
      <c r="C46" s="103" t="s">
        <v>100</v>
      </c>
      <c r="D46" s="104"/>
      <c r="E46" s="32"/>
      <c r="F46" s="32"/>
      <c r="G46" s="32"/>
      <c r="H46" s="32"/>
      <c r="I46" s="32"/>
      <c r="J46" s="158"/>
      <c r="K46" s="159"/>
      <c r="L46" s="52"/>
      <c r="M46" s="109"/>
      <c r="N46" s="52"/>
      <c r="O46" s="97"/>
      <c r="P46" s="68"/>
    </row>
    <row r="47" spans="2:16" s="14" customFormat="1" ht="9.9499999999999993" customHeight="1" x14ac:dyDescent="0.25">
      <c r="B47" s="126"/>
      <c r="C47" s="103"/>
      <c r="D47" s="104" t="s">
        <v>101</v>
      </c>
      <c r="E47" s="32"/>
      <c r="F47" s="32"/>
      <c r="G47" s="32"/>
      <c r="H47" s="32"/>
      <c r="I47" s="32"/>
      <c r="J47" s="112">
        <v>1</v>
      </c>
      <c r="K47" s="160">
        <f>SUM(J47:J49)</f>
        <v>3</v>
      </c>
      <c r="L47" s="100"/>
      <c r="M47" s="160">
        <f>SUM(L47:L49)</f>
        <v>0</v>
      </c>
      <c r="N47" s="112"/>
      <c r="O47" s="162">
        <f>SUM(N47:N49)</f>
        <v>0</v>
      </c>
      <c r="P47" s="73"/>
    </row>
    <row r="48" spans="2:16" s="14" customFormat="1" ht="9.9499999999999993" customHeight="1" x14ac:dyDescent="0.25">
      <c r="B48" s="126"/>
      <c r="C48" s="103"/>
      <c r="D48" s="104" t="s">
        <v>102</v>
      </c>
      <c r="E48" s="32"/>
      <c r="F48" s="32"/>
      <c r="G48" s="32"/>
      <c r="H48" s="32"/>
      <c r="I48" s="32"/>
      <c r="J48" s="47">
        <v>1</v>
      </c>
      <c r="K48" s="160"/>
      <c r="L48" s="47"/>
      <c r="M48" s="160"/>
      <c r="N48" s="100"/>
      <c r="O48" s="160"/>
      <c r="P48" s="71"/>
    </row>
    <row r="49" spans="2:16" s="14" customFormat="1" ht="9.9499999999999993" customHeight="1" x14ac:dyDescent="0.25">
      <c r="B49" s="126"/>
      <c r="C49" s="103"/>
      <c r="D49" s="104" t="s">
        <v>103</v>
      </c>
      <c r="E49" s="32"/>
      <c r="F49" s="32"/>
      <c r="G49" s="32"/>
      <c r="H49" s="32"/>
      <c r="I49" s="32"/>
      <c r="J49" s="101">
        <v>1</v>
      </c>
      <c r="K49" s="161"/>
      <c r="L49" s="50"/>
      <c r="M49" s="161"/>
      <c r="N49" s="50"/>
      <c r="O49" s="161"/>
      <c r="P49" s="88"/>
    </row>
    <row r="50" spans="2:16" s="14" customFormat="1" ht="9.9499999999999993" customHeight="1" x14ac:dyDescent="0.25">
      <c r="B50" s="126"/>
      <c r="C50" s="98" t="s">
        <v>104</v>
      </c>
      <c r="D50" s="16"/>
      <c r="E50" s="16"/>
      <c r="F50" s="16"/>
      <c r="G50" s="16"/>
      <c r="H50" s="16"/>
      <c r="I50" s="16"/>
      <c r="J50" s="151">
        <v>2</v>
      </c>
      <c r="K50" s="152"/>
      <c r="L50" s="151"/>
      <c r="M50" s="152"/>
      <c r="N50" s="151"/>
      <c r="O50" s="152"/>
      <c r="P50" s="68"/>
    </row>
    <row r="51" spans="2:16" s="14" customFormat="1" ht="9.9499999999999993" customHeight="1" x14ac:dyDescent="0.25">
      <c r="B51" s="126"/>
      <c r="C51" s="103" t="s">
        <v>105</v>
      </c>
      <c r="D51" s="32"/>
      <c r="E51" s="32"/>
      <c r="F51" s="32"/>
      <c r="G51" s="32"/>
      <c r="H51" s="32"/>
      <c r="I51" s="43"/>
      <c r="J51" s="156">
        <v>5</v>
      </c>
      <c r="K51" s="157"/>
      <c r="L51" s="156"/>
      <c r="M51" s="157"/>
      <c r="N51" s="156"/>
      <c r="O51" s="157"/>
      <c r="P51" s="69"/>
    </row>
    <row r="52" spans="2:16" s="14" customFormat="1" ht="9.9499999999999993" customHeight="1" x14ac:dyDescent="0.25">
      <c r="B52" s="126"/>
      <c r="C52" s="4" t="s">
        <v>106</v>
      </c>
      <c r="D52" s="17"/>
      <c r="E52" s="17"/>
      <c r="F52" s="17"/>
      <c r="G52" s="17"/>
      <c r="H52" s="17"/>
      <c r="I52" s="18"/>
      <c r="J52" s="140">
        <v>1</v>
      </c>
      <c r="K52" s="141"/>
      <c r="L52" s="140"/>
      <c r="M52" s="141"/>
      <c r="N52" s="140"/>
      <c r="O52" s="141"/>
      <c r="P52" s="75"/>
    </row>
    <row r="53" spans="2:16" s="14" customFormat="1" ht="9.9499999999999993" customHeight="1" x14ac:dyDescent="0.25">
      <c r="B53" s="126"/>
      <c r="C53" s="4" t="s">
        <v>107</v>
      </c>
      <c r="D53" s="17"/>
      <c r="E53" s="17"/>
      <c r="F53" s="17"/>
      <c r="G53" s="17"/>
      <c r="H53" s="17"/>
      <c r="I53" s="18"/>
      <c r="J53" s="19"/>
      <c r="K53" s="148">
        <f>J54+J55+J56</f>
        <v>7</v>
      </c>
      <c r="L53" s="19"/>
      <c r="M53" s="148">
        <f>L54+L55+L56</f>
        <v>0</v>
      </c>
      <c r="N53" s="19"/>
      <c r="O53" s="148">
        <f>N54+N55+N56</f>
        <v>0</v>
      </c>
      <c r="P53" s="69"/>
    </row>
    <row r="54" spans="2:16" s="14" customFormat="1" ht="9.9499999999999993" customHeight="1" x14ac:dyDescent="0.25">
      <c r="B54" s="126"/>
      <c r="C54" s="25" t="s">
        <v>9</v>
      </c>
      <c r="D54" s="6" t="s">
        <v>108</v>
      </c>
      <c r="E54" s="26"/>
      <c r="F54" s="26"/>
      <c r="G54" s="26"/>
      <c r="H54" s="26"/>
      <c r="I54" s="27"/>
      <c r="J54" s="29">
        <v>2</v>
      </c>
      <c r="K54" s="149"/>
      <c r="L54" s="29"/>
      <c r="M54" s="149"/>
      <c r="N54" s="29"/>
      <c r="O54" s="149"/>
      <c r="P54" s="80"/>
    </row>
    <row r="55" spans="2:16" s="14" customFormat="1" ht="9.9499999999999993" customHeight="1" x14ac:dyDescent="0.25">
      <c r="B55" s="126"/>
      <c r="C55" s="25" t="s">
        <v>10</v>
      </c>
      <c r="D55" s="6" t="s">
        <v>109</v>
      </c>
      <c r="E55" s="26"/>
      <c r="F55" s="26"/>
      <c r="G55" s="26"/>
      <c r="H55" s="26"/>
      <c r="I55" s="27"/>
      <c r="J55" s="47">
        <v>2</v>
      </c>
      <c r="K55" s="149"/>
      <c r="L55" s="47"/>
      <c r="M55" s="149"/>
      <c r="N55" s="47"/>
      <c r="O55" s="149"/>
      <c r="P55" s="80"/>
    </row>
    <row r="56" spans="2:16" s="14" customFormat="1" ht="9.9499999999999993" customHeight="1" x14ac:dyDescent="0.25">
      <c r="B56" s="126"/>
      <c r="C56" s="37" t="s">
        <v>40</v>
      </c>
      <c r="D56" s="10" t="s">
        <v>110</v>
      </c>
      <c r="E56" s="39"/>
      <c r="F56" s="39"/>
      <c r="G56" s="39"/>
      <c r="H56" s="39"/>
      <c r="I56" s="40"/>
      <c r="J56" s="50">
        <v>3</v>
      </c>
      <c r="K56" s="150"/>
      <c r="L56" s="50"/>
      <c r="M56" s="150"/>
      <c r="N56" s="50"/>
      <c r="O56" s="150"/>
      <c r="P56" s="79"/>
    </row>
    <row r="57" spans="2:16" s="14" customFormat="1" ht="9.9499999999999993" customHeight="1" x14ac:dyDescent="0.25">
      <c r="B57" s="126"/>
      <c r="C57" s="188" t="s">
        <v>111</v>
      </c>
      <c r="D57" s="189"/>
      <c r="E57" s="189"/>
      <c r="F57" s="189"/>
      <c r="G57" s="189"/>
      <c r="H57" s="189"/>
      <c r="I57" s="190"/>
      <c r="J57" s="53"/>
      <c r="K57" s="97"/>
      <c r="L57" s="19"/>
      <c r="M57" s="109"/>
      <c r="N57" s="52"/>
      <c r="O57" s="110"/>
      <c r="P57" s="105"/>
    </row>
    <row r="58" spans="2:16" s="14" customFormat="1" ht="9.9499999999999993" customHeight="1" x14ac:dyDescent="0.25">
      <c r="B58" s="126"/>
      <c r="C58" s="106" t="s">
        <v>9</v>
      </c>
      <c r="D58" s="107" t="s">
        <v>112</v>
      </c>
      <c r="E58" s="107"/>
      <c r="F58" s="107"/>
      <c r="G58" s="107"/>
      <c r="H58" s="107"/>
      <c r="I58" s="108"/>
      <c r="J58" s="191">
        <v>6</v>
      </c>
      <c r="K58" s="192"/>
      <c r="L58" s="47"/>
      <c r="M58" s="160">
        <f xml:space="preserve"> SUM(L58:L61)</f>
        <v>0</v>
      </c>
      <c r="N58" s="100"/>
      <c r="O58" s="162">
        <f>SUM(N58:N61)</f>
        <v>0</v>
      </c>
      <c r="P58" s="86"/>
    </row>
    <row r="59" spans="2:16" s="14" customFormat="1" ht="9.9499999999999993" customHeight="1" x14ac:dyDescent="0.25">
      <c r="B59" s="126"/>
      <c r="C59" s="106" t="s">
        <v>10</v>
      </c>
      <c r="D59" s="107" t="s">
        <v>113</v>
      </c>
      <c r="E59" s="107"/>
      <c r="F59" s="107"/>
      <c r="G59" s="107"/>
      <c r="H59" s="107"/>
      <c r="I59" s="108"/>
      <c r="J59" s="193"/>
      <c r="K59" s="194"/>
      <c r="L59" s="24"/>
      <c r="M59" s="160"/>
      <c r="N59" s="47"/>
      <c r="O59" s="160"/>
      <c r="P59" s="78"/>
    </row>
    <row r="60" spans="2:16" s="14" customFormat="1" ht="9.9499999999999993" customHeight="1" x14ac:dyDescent="0.25">
      <c r="B60" s="126"/>
      <c r="C60" s="106" t="s">
        <v>40</v>
      </c>
      <c r="D60" s="107" t="s">
        <v>114</v>
      </c>
      <c r="E60" s="107"/>
      <c r="F60" s="107"/>
      <c r="G60" s="107"/>
      <c r="H60" s="107"/>
      <c r="I60" s="108"/>
      <c r="J60" s="193"/>
      <c r="K60" s="194"/>
      <c r="L60" s="24"/>
      <c r="M60" s="160"/>
      <c r="N60" s="100"/>
      <c r="O60" s="160"/>
      <c r="P60" s="78"/>
    </row>
    <row r="61" spans="2:16" s="14" customFormat="1" ht="9.9499999999999993" customHeight="1" x14ac:dyDescent="0.25">
      <c r="B61" s="126"/>
      <c r="C61" s="106" t="s">
        <v>37</v>
      </c>
      <c r="D61" s="107" t="s">
        <v>115</v>
      </c>
      <c r="E61" s="107"/>
      <c r="F61" s="107"/>
      <c r="G61" s="107"/>
      <c r="H61" s="107"/>
      <c r="I61" s="108"/>
      <c r="J61" s="195"/>
      <c r="K61" s="196"/>
      <c r="L61" s="41"/>
      <c r="M61" s="161"/>
      <c r="N61" s="50"/>
      <c r="O61" s="161"/>
      <c r="P61" s="105"/>
    </row>
    <row r="62" spans="2:16" s="14" customFormat="1" ht="9.9499999999999993" customHeight="1" x14ac:dyDescent="0.25">
      <c r="B62" s="126"/>
      <c r="C62" s="111" t="s">
        <v>116</v>
      </c>
      <c r="D62" s="49"/>
      <c r="E62" s="49"/>
      <c r="F62" s="49"/>
      <c r="G62" s="49"/>
      <c r="H62" s="49"/>
      <c r="I62" s="51"/>
      <c r="J62" s="202">
        <v>10</v>
      </c>
      <c r="K62" s="203"/>
      <c r="L62" s="197"/>
      <c r="M62" s="198"/>
      <c r="N62" s="204"/>
      <c r="O62" s="203"/>
      <c r="P62" s="69"/>
    </row>
    <row r="63" spans="2:16" s="14" customFormat="1" ht="9.9499999999999993" customHeight="1" x14ac:dyDescent="0.25">
      <c r="B63" s="126"/>
      <c r="C63" s="120" t="s">
        <v>143</v>
      </c>
      <c r="D63" s="121"/>
      <c r="E63" s="121"/>
      <c r="F63" s="121"/>
      <c r="G63" s="121"/>
      <c r="H63" s="121"/>
      <c r="I63" s="122"/>
      <c r="J63" s="138">
        <f>J40+K41+J45+K47+J50+J51+J52+K53+J58+J62</f>
        <v>50</v>
      </c>
      <c r="K63" s="139"/>
      <c r="L63" s="138">
        <f t="shared" ref="L63" si="4">L40+M41+L45+M47+L50+L51+L52+M53+L58+L62</f>
        <v>0</v>
      </c>
      <c r="M63" s="139"/>
      <c r="N63" s="138">
        <f t="shared" ref="N63" si="5">N40+O41+N45+O47+N50+N51+N52+O53+N58+N62</f>
        <v>0</v>
      </c>
      <c r="O63" s="139"/>
      <c r="P63" s="81"/>
    </row>
    <row r="64" spans="2:16" s="14" customFormat="1" ht="9.9499999999999993" customHeight="1" x14ac:dyDescent="0.25">
      <c r="B64" s="126"/>
      <c r="C64" s="111" t="s">
        <v>117</v>
      </c>
      <c r="D64" s="49"/>
      <c r="E64" s="49"/>
      <c r="F64" s="49"/>
      <c r="G64" s="49"/>
      <c r="H64" s="49"/>
      <c r="I64" s="51"/>
      <c r="J64" s="140">
        <v>16</v>
      </c>
      <c r="K64" s="141"/>
      <c r="L64" s="197"/>
      <c r="M64" s="198"/>
      <c r="N64" s="197"/>
      <c r="O64" s="198"/>
      <c r="P64" s="69"/>
    </row>
    <row r="65" spans="2:16" s="14" customFormat="1" ht="9.9499999999999993" customHeight="1" x14ac:dyDescent="0.25">
      <c r="B65" s="126"/>
      <c r="C65" s="128" t="s">
        <v>15</v>
      </c>
      <c r="D65" s="121"/>
      <c r="E65" s="121"/>
      <c r="F65" s="121"/>
      <c r="G65" s="121"/>
      <c r="H65" s="121"/>
      <c r="I65" s="122"/>
      <c r="J65" s="123">
        <f>J63+J38+J26+J64</f>
        <v>154</v>
      </c>
      <c r="K65" s="124"/>
      <c r="L65" s="123">
        <f t="shared" ref="L65" si="6">L63+L38+L26+L64</f>
        <v>0</v>
      </c>
      <c r="M65" s="124"/>
      <c r="N65" s="123">
        <f t="shared" ref="N65" si="7">N63+N38+N26+N64</f>
        <v>0</v>
      </c>
      <c r="O65" s="124"/>
      <c r="P65" s="82"/>
    </row>
    <row r="66" spans="2:16" s="14" customFormat="1" ht="9.9499999999999993" customHeight="1" x14ac:dyDescent="0.25">
      <c r="B66" s="127"/>
      <c r="C66" s="199" t="s">
        <v>138</v>
      </c>
      <c r="D66" s="200"/>
      <c r="E66" s="200"/>
      <c r="F66" s="200"/>
      <c r="G66" s="200"/>
      <c r="H66" s="200"/>
      <c r="I66" s="201"/>
      <c r="J66" s="123">
        <f>IF((J63+J38+J26)&gt;50,50,J26+J38+J63)+J64</f>
        <v>66</v>
      </c>
      <c r="K66" s="124"/>
      <c r="L66" s="123">
        <f t="shared" ref="L66" si="8">IF((L63+L38+L26)&gt;50,50,L26+L38+L63)+L64</f>
        <v>0</v>
      </c>
      <c r="M66" s="124"/>
      <c r="N66" s="123">
        <f t="shared" ref="N66" si="9">IF((N63+N38+N26)&gt;50,50,N26+N38+N63)+N64</f>
        <v>0</v>
      </c>
      <c r="O66" s="124"/>
      <c r="P66" s="83"/>
    </row>
    <row r="67" spans="2:16" s="14" customFormat="1" ht="9.9499999999999993" customHeight="1" x14ac:dyDescent="0.25">
      <c r="B67" s="153" t="s">
        <v>16</v>
      </c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5"/>
    </row>
    <row r="68" spans="2:16" s="14" customFormat="1" ht="9.9499999999999993" customHeight="1" x14ac:dyDescent="0.25">
      <c r="B68" s="125" t="s">
        <v>28</v>
      </c>
      <c r="C68" s="132" t="s">
        <v>18</v>
      </c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4"/>
    </row>
    <row r="69" spans="2:16" s="14" customFormat="1" ht="9.9499999999999993" customHeight="1" x14ac:dyDescent="0.25">
      <c r="B69" s="126"/>
      <c r="C69" s="104" t="s">
        <v>118</v>
      </c>
      <c r="D69" s="32"/>
      <c r="E69" s="32"/>
      <c r="F69" s="32"/>
      <c r="G69" s="32"/>
      <c r="H69" s="32"/>
      <c r="I69" s="43"/>
      <c r="J69" s="156">
        <v>6</v>
      </c>
      <c r="K69" s="157"/>
      <c r="L69" s="156"/>
      <c r="M69" s="157"/>
      <c r="N69" s="156"/>
      <c r="O69" s="157"/>
      <c r="P69" s="84"/>
    </row>
    <row r="70" spans="2:16" s="14" customFormat="1" ht="9.9499999999999993" customHeight="1" x14ac:dyDescent="0.25">
      <c r="B70" s="126"/>
      <c r="C70" s="99" t="s">
        <v>119</v>
      </c>
      <c r="D70" s="17"/>
      <c r="E70" s="17"/>
      <c r="F70" s="17"/>
      <c r="G70" s="17"/>
      <c r="H70" s="17"/>
      <c r="I70" s="18"/>
      <c r="J70" s="52"/>
      <c r="K70" s="148">
        <f>J71+J72</f>
        <v>2</v>
      </c>
      <c r="L70" s="52"/>
      <c r="M70" s="148">
        <f>L71+L72</f>
        <v>0</v>
      </c>
      <c r="N70" s="52"/>
      <c r="O70" s="148">
        <f>N71+N72</f>
        <v>0</v>
      </c>
      <c r="P70" s="84"/>
    </row>
    <row r="71" spans="2:16" s="14" customFormat="1" ht="9.9499999999999993" customHeight="1" x14ac:dyDescent="0.25">
      <c r="B71" s="126"/>
      <c r="C71" s="25" t="s">
        <v>9</v>
      </c>
      <c r="D71" s="36" t="s">
        <v>63</v>
      </c>
      <c r="E71" s="26"/>
      <c r="F71" s="26"/>
      <c r="G71" s="26"/>
      <c r="H71" s="26"/>
      <c r="I71" s="27"/>
      <c r="J71" s="53">
        <v>1</v>
      </c>
      <c r="K71" s="149"/>
      <c r="L71" s="29"/>
      <c r="M71" s="149"/>
      <c r="N71" s="53"/>
      <c r="O71" s="149"/>
      <c r="P71" s="78"/>
    </row>
    <row r="72" spans="2:16" s="14" customFormat="1" ht="9.9499999999999993" customHeight="1" x14ac:dyDescent="0.25">
      <c r="B72" s="126"/>
      <c r="C72" s="37" t="s">
        <v>10</v>
      </c>
      <c r="D72" s="31" t="s">
        <v>64</v>
      </c>
      <c r="I72" s="45"/>
      <c r="J72" s="41">
        <v>1</v>
      </c>
      <c r="K72" s="150"/>
      <c r="L72" s="41"/>
      <c r="M72" s="150"/>
      <c r="N72" s="41"/>
      <c r="O72" s="150"/>
      <c r="P72" s="79"/>
    </row>
    <row r="73" spans="2:16" s="14" customFormat="1" ht="9.9499999999999993" customHeight="1" x14ac:dyDescent="0.25">
      <c r="B73" s="126"/>
      <c r="C73" s="145" t="s">
        <v>120</v>
      </c>
      <c r="D73" s="146"/>
      <c r="E73" s="146"/>
      <c r="F73" s="146"/>
      <c r="G73" s="146"/>
      <c r="H73" s="146"/>
      <c r="I73" s="147"/>
      <c r="J73" s="197">
        <v>3</v>
      </c>
      <c r="K73" s="198"/>
      <c r="L73" s="197"/>
      <c r="M73" s="198"/>
      <c r="N73" s="197"/>
      <c r="O73" s="198"/>
      <c r="P73" s="105"/>
    </row>
    <row r="74" spans="2:16" s="14" customFormat="1" ht="9.9499999999999993" customHeight="1" x14ac:dyDescent="0.25">
      <c r="B74" s="126"/>
      <c r="C74" s="113" t="s">
        <v>121</v>
      </c>
      <c r="D74" s="22"/>
      <c r="E74" s="22"/>
      <c r="F74" s="22"/>
      <c r="G74" s="22"/>
      <c r="H74" s="22"/>
      <c r="I74" s="23"/>
      <c r="J74" s="19"/>
      <c r="K74" s="148">
        <f>J75+J76+J77</f>
        <v>3</v>
      </c>
      <c r="L74" s="52"/>
      <c r="M74" s="148">
        <f>L75+L76+L77</f>
        <v>0</v>
      </c>
      <c r="N74" s="19"/>
      <c r="O74" s="148">
        <f>N75+N76+N77</f>
        <v>0</v>
      </c>
      <c r="P74" s="84"/>
    </row>
    <row r="75" spans="2:16" s="14" customFormat="1" ht="9.9499999999999993" customHeight="1" x14ac:dyDescent="0.25">
      <c r="B75" s="126"/>
      <c r="C75" s="20" t="s">
        <v>9</v>
      </c>
      <c r="D75" s="22" t="s">
        <v>52</v>
      </c>
      <c r="E75" s="22"/>
      <c r="F75" s="22"/>
      <c r="G75" s="22"/>
      <c r="H75" s="22"/>
      <c r="I75" s="23"/>
      <c r="J75" s="24">
        <v>1</v>
      </c>
      <c r="K75" s="149"/>
      <c r="L75" s="54"/>
      <c r="M75" s="149"/>
      <c r="N75" s="24"/>
      <c r="O75" s="149"/>
      <c r="P75" s="78"/>
    </row>
    <row r="76" spans="2:16" s="14" customFormat="1" ht="9.9499999999999993" customHeight="1" x14ac:dyDescent="0.25">
      <c r="B76" s="126"/>
      <c r="C76" s="20" t="s">
        <v>10</v>
      </c>
      <c r="D76" s="22" t="s">
        <v>65</v>
      </c>
      <c r="E76" s="22"/>
      <c r="F76" s="22"/>
      <c r="G76" s="22"/>
      <c r="H76" s="22"/>
      <c r="I76" s="23"/>
      <c r="J76" s="24">
        <v>1</v>
      </c>
      <c r="K76" s="149"/>
      <c r="L76" s="29"/>
      <c r="M76" s="149"/>
      <c r="N76" s="29"/>
      <c r="O76" s="149"/>
      <c r="P76" s="85"/>
    </row>
    <row r="77" spans="2:16" s="14" customFormat="1" ht="9.9499999999999993" customHeight="1" x14ac:dyDescent="0.25">
      <c r="B77" s="126"/>
      <c r="C77" s="48" t="s">
        <v>40</v>
      </c>
      <c r="D77" s="49" t="s">
        <v>66</v>
      </c>
      <c r="E77" s="49"/>
      <c r="F77" s="49"/>
      <c r="G77" s="49"/>
      <c r="H77" s="49"/>
      <c r="I77" s="49"/>
      <c r="J77" s="24">
        <v>1</v>
      </c>
      <c r="K77" s="150"/>
      <c r="L77" s="41"/>
      <c r="M77" s="150"/>
      <c r="N77" s="41"/>
      <c r="O77" s="150"/>
      <c r="P77" s="79"/>
    </row>
    <row r="78" spans="2:16" s="14" customFormat="1" ht="9.9499999999999993" customHeight="1" x14ac:dyDescent="0.25">
      <c r="B78" s="126"/>
      <c r="C78" s="4" t="s">
        <v>122</v>
      </c>
      <c r="D78" s="17"/>
      <c r="E78" s="17"/>
      <c r="F78" s="17"/>
      <c r="G78" s="17"/>
      <c r="H78" s="17"/>
      <c r="I78" s="18"/>
      <c r="J78" s="52"/>
      <c r="K78" s="148">
        <f>J79+J80</f>
        <v>2</v>
      </c>
      <c r="L78" s="52"/>
      <c r="M78" s="148">
        <f>L79+L80</f>
        <v>0</v>
      </c>
      <c r="N78" s="52"/>
      <c r="O78" s="148">
        <f>N79+N80</f>
        <v>0</v>
      </c>
      <c r="P78" s="86"/>
    </row>
    <row r="79" spans="2:16" s="14" customFormat="1" ht="9.9499999999999993" customHeight="1" x14ac:dyDescent="0.25">
      <c r="B79" s="126"/>
      <c r="C79" s="25" t="s">
        <v>9</v>
      </c>
      <c r="D79" s="36" t="s">
        <v>68</v>
      </c>
      <c r="E79" s="26"/>
      <c r="F79" s="26"/>
      <c r="G79" s="26"/>
      <c r="H79" s="26"/>
      <c r="I79" s="27"/>
      <c r="J79" s="29">
        <v>1</v>
      </c>
      <c r="K79" s="149"/>
      <c r="L79" s="29"/>
      <c r="M79" s="149"/>
      <c r="N79" s="29"/>
      <c r="O79" s="149"/>
      <c r="P79" s="80"/>
    </row>
    <row r="80" spans="2:16" s="14" customFormat="1" ht="9.9499999999999993" customHeight="1" x14ac:dyDescent="0.25">
      <c r="B80" s="126"/>
      <c r="C80" s="55" t="s">
        <v>10</v>
      </c>
      <c r="D80" s="56" t="s">
        <v>67</v>
      </c>
      <c r="E80" s="49"/>
      <c r="F80" s="49"/>
      <c r="G80" s="49"/>
      <c r="H80" s="49"/>
      <c r="I80" s="49"/>
      <c r="J80" s="41">
        <v>1</v>
      </c>
      <c r="K80" s="150"/>
      <c r="L80" s="41"/>
      <c r="M80" s="150"/>
      <c r="N80" s="41"/>
      <c r="O80" s="150"/>
      <c r="P80" s="87"/>
    </row>
    <row r="81" spans="2:16" s="14" customFormat="1" ht="9.9499999999999993" customHeight="1" x14ac:dyDescent="0.25">
      <c r="B81" s="126"/>
      <c r="C81" s="128" t="s">
        <v>19</v>
      </c>
      <c r="D81" s="121"/>
      <c r="E81" s="121"/>
      <c r="F81" s="121"/>
      <c r="G81" s="121"/>
      <c r="H81" s="121"/>
      <c r="I81" s="122"/>
      <c r="J81" s="138">
        <f>J69+K70+K74+K78+J73</f>
        <v>16</v>
      </c>
      <c r="K81" s="139"/>
      <c r="L81" s="138">
        <f t="shared" ref="L81" si="10">L69+M70+M74+M78+L73</f>
        <v>0</v>
      </c>
      <c r="M81" s="139"/>
      <c r="N81" s="138">
        <f t="shared" ref="N81" si="11">N69+O70+O74+O78+N73</f>
        <v>0</v>
      </c>
      <c r="O81" s="139"/>
      <c r="P81" s="83"/>
    </row>
    <row r="82" spans="2:16" s="14" customFormat="1" ht="9.9499999999999993" customHeight="1" x14ac:dyDescent="0.25">
      <c r="B82" s="126"/>
      <c r="C82" s="132" t="s">
        <v>20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4"/>
    </row>
    <row r="83" spans="2:16" s="14" customFormat="1" ht="9.9499999999999993" customHeight="1" x14ac:dyDescent="0.25">
      <c r="B83" s="126"/>
      <c r="C83" s="99" t="s">
        <v>123</v>
      </c>
      <c r="D83" s="17"/>
      <c r="E83" s="17"/>
      <c r="F83" s="17"/>
      <c r="G83" s="17"/>
      <c r="H83" s="17"/>
      <c r="I83" s="17"/>
      <c r="J83" s="19"/>
      <c r="K83" s="148">
        <v>10</v>
      </c>
      <c r="L83" s="19"/>
      <c r="M83" s="148">
        <v>0</v>
      </c>
      <c r="N83" s="19"/>
      <c r="O83" s="148">
        <v>0</v>
      </c>
      <c r="P83" s="75"/>
    </row>
    <row r="84" spans="2:16" s="14" customFormat="1" ht="9.9499999999999993" customHeight="1" x14ac:dyDescent="0.25">
      <c r="B84" s="126"/>
      <c r="C84" s="30" t="s">
        <v>9</v>
      </c>
      <c r="D84" s="14" t="s">
        <v>29</v>
      </c>
      <c r="J84" s="29">
        <v>5</v>
      </c>
      <c r="K84" s="149"/>
      <c r="L84" s="24"/>
      <c r="M84" s="149"/>
      <c r="N84" s="29"/>
      <c r="O84" s="149"/>
      <c r="P84" s="73"/>
    </row>
    <row r="85" spans="2:16" s="14" customFormat="1" ht="9.9499999999999993" customHeight="1" x14ac:dyDescent="0.25">
      <c r="B85" s="126"/>
      <c r="C85" s="37" t="s">
        <v>10</v>
      </c>
      <c r="D85" s="39" t="s">
        <v>30</v>
      </c>
      <c r="E85" s="39"/>
      <c r="F85" s="39"/>
      <c r="G85" s="39"/>
      <c r="H85" s="39"/>
      <c r="I85" s="39"/>
      <c r="J85" s="24">
        <v>5</v>
      </c>
      <c r="K85" s="149"/>
      <c r="L85" s="41"/>
      <c r="M85" s="150"/>
      <c r="N85" s="41"/>
      <c r="O85" s="150"/>
      <c r="P85" s="74"/>
    </row>
    <row r="86" spans="2:16" s="14" customFormat="1" ht="9.9499999999999993" customHeight="1" x14ac:dyDescent="0.25">
      <c r="B86" s="126"/>
      <c r="C86" s="98" t="s">
        <v>124</v>
      </c>
      <c r="D86" s="16"/>
      <c r="E86" s="16"/>
      <c r="F86" s="16"/>
      <c r="G86" s="16"/>
      <c r="H86" s="16"/>
      <c r="I86" s="57"/>
      <c r="J86" s="151">
        <v>8</v>
      </c>
      <c r="K86" s="152"/>
      <c r="L86" s="151"/>
      <c r="M86" s="152"/>
      <c r="N86" s="151"/>
      <c r="O86" s="152"/>
      <c r="P86" s="68"/>
    </row>
    <row r="87" spans="2:16" s="14" customFormat="1" ht="9.9499999999999993" customHeight="1" x14ac:dyDescent="0.25">
      <c r="B87" s="126"/>
      <c r="C87" s="99" t="s">
        <v>125</v>
      </c>
      <c r="D87" s="17"/>
      <c r="E87" s="17"/>
      <c r="F87" s="17"/>
      <c r="G87" s="17"/>
      <c r="H87" s="17"/>
      <c r="I87" s="18"/>
      <c r="J87" s="19"/>
      <c r="K87" s="148">
        <f>J88+J89+J90</f>
        <v>8</v>
      </c>
      <c r="L87" s="19"/>
      <c r="M87" s="148">
        <f>L88+L89+L90</f>
        <v>0</v>
      </c>
      <c r="N87" s="19"/>
      <c r="O87" s="148">
        <f>N88+N89+N90</f>
        <v>0</v>
      </c>
      <c r="P87" s="69"/>
    </row>
    <row r="88" spans="2:16" s="14" customFormat="1" ht="9.9499999999999993" customHeight="1" x14ac:dyDescent="0.25">
      <c r="B88" s="126"/>
      <c r="C88" s="20" t="s">
        <v>9</v>
      </c>
      <c r="D88" s="22" t="s">
        <v>49</v>
      </c>
      <c r="E88" s="22"/>
      <c r="F88" s="22"/>
      <c r="G88" s="22"/>
      <c r="H88" s="22"/>
      <c r="I88" s="23"/>
      <c r="J88" s="24">
        <v>6</v>
      </c>
      <c r="K88" s="149"/>
      <c r="L88" s="24"/>
      <c r="M88" s="149"/>
      <c r="N88" s="24"/>
      <c r="O88" s="149"/>
      <c r="P88" s="71"/>
    </row>
    <row r="89" spans="2:16" s="14" customFormat="1" ht="9.9499999999999993" customHeight="1" x14ac:dyDescent="0.25">
      <c r="B89" s="126"/>
      <c r="C89" s="20" t="s">
        <v>10</v>
      </c>
      <c r="D89" s="22" t="s">
        <v>50</v>
      </c>
      <c r="E89" s="22"/>
      <c r="F89" s="22"/>
      <c r="G89" s="22"/>
      <c r="H89" s="22"/>
      <c r="I89" s="23"/>
      <c r="J89" s="24">
        <v>1</v>
      </c>
      <c r="K89" s="149"/>
      <c r="L89" s="24"/>
      <c r="M89" s="149"/>
      <c r="N89" s="24"/>
      <c r="O89" s="149"/>
      <c r="P89" s="88"/>
    </row>
    <row r="90" spans="2:16" s="14" customFormat="1" ht="9.9499999999999993" customHeight="1" x14ac:dyDescent="0.25">
      <c r="B90" s="126"/>
      <c r="C90" s="48" t="s">
        <v>40</v>
      </c>
      <c r="D90" s="49" t="s">
        <v>51</v>
      </c>
      <c r="E90" s="49"/>
      <c r="F90" s="49"/>
      <c r="G90" s="49"/>
      <c r="H90" s="49"/>
      <c r="I90" s="49"/>
      <c r="J90" s="41">
        <v>1</v>
      </c>
      <c r="K90" s="150"/>
      <c r="L90" s="41"/>
      <c r="M90" s="150"/>
      <c r="N90" s="41"/>
      <c r="O90" s="150"/>
      <c r="P90" s="74"/>
    </row>
    <row r="91" spans="2:16" s="14" customFormat="1" ht="9.9499999999999993" customHeight="1" x14ac:dyDescent="0.25">
      <c r="B91" s="126"/>
      <c r="C91" s="99" t="s">
        <v>126</v>
      </c>
      <c r="D91" s="17"/>
      <c r="E91" s="17"/>
      <c r="F91" s="17"/>
      <c r="G91" s="17"/>
      <c r="H91" s="17"/>
      <c r="I91" s="18"/>
      <c r="J91" s="19"/>
      <c r="K91" s="148">
        <f>SUM(J92:J100)</f>
        <v>10</v>
      </c>
      <c r="L91" s="19"/>
      <c r="M91" s="148">
        <f>L92+L93+L94+L96+L97+L98+L100</f>
        <v>0</v>
      </c>
      <c r="N91" s="19"/>
      <c r="O91" s="148">
        <f>N92+N93+N94+N96+N97+N98+N100</f>
        <v>0</v>
      </c>
      <c r="P91" s="69"/>
    </row>
    <row r="92" spans="2:16" s="14" customFormat="1" ht="9.9499999999999993" customHeight="1" x14ac:dyDescent="0.25">
      <c r="B92" s="126"/>
      <c r="C92" s="30" t="s">
        <v>9</v>
      </c>
      <c r="D92" s="14" t="s">
        <v>44</v>
      </c>
      <c r="J92" s="29">
        <v>1</v>
      </c>
      <c r="K92" s="149"/>
      <c r="L92" s="24"/>
      <c r="M92" s="149"/>
      <c r="N92" s="29"/>
      <c r="O92" s="149"/>
      <c r="P92" s="71"/>
    </row>
    <row r="93" spans="2:16" s="14" customFormat="1" ht="9.9499999999999993" customHeight="1" x14ac:dyDescent="0.25">
      <c r="B93" s="126"/>
      <c r="C93" s="33" t="s">
        <v>10</v>
      </c>
      <c r="D93" s="34" t="s">
        <v>69</v>
      </c>
      <c r="E93" s="34"/>
      <c r="F93" s="34"/>
      <c r="G93" s="34"/>
      <c r="H93" s="26"/>
      <c r="I93" s="58"/>
      <c r="J93" s="59">
        <v>1</v>
      </c>
      <c r="K93" s="149"/>
      <c r="L93" s="24"/>
      <c r="M93" s="149"/>
      <c r="N93" s="29"/>
      <c r="O93" s="149"/>
      <c r="P93" s="71"/>
    </row>
    <row r="94" spans="2:16" s="14" customFormat="1" ht="9.9499999999999993" customHeight="1" x14ac:dyDescent="0.25">
      <c r="B94" s="126"/>
      <c r="C94" s="25" t="s">
        <v>40</v>
      </c>
      <c r="D94" s="34" t="s">
        <v>45</v>
      </c>
      <c r="E94" s="34"/>
      <c r="F94" s="34"/>
      <c r="G94" s="34"/>
      <c r="I94" s="27"/>
      <c r="J94" s="59">
        <v>1</v>
      </c>
      <c r="K94" s="149"/>
      <c r="L94" s="29"/>
      <c r="M94" s="149"/>
      <c r="N94" s="54"/>
      <c r="O94" s="149"/>
      <c r="P94" s="71"/>
    </row>
    <row r="95" spans="2:16" s="14" customFormat="1" ht="9.9499999999999993" customHeight="1" x14ac:dyDescent="0.25">
      <c r="B95" s="126"/>
      <c r="C95" s="2" t="s">
        <v>37</v>
      </c>
      <c r="D95" s="94" t="s">
        <v>87</v>
      </c>
      <c r="E95" s="34"/>
      <c r="F95" s="34"/>
      <c r="G95" s="34"/>
      <c r="I95" s="27"/>
      <c r="J95" s="59">
        <v>2</v>
      </c>
      <c r="K95" s="149"/>
      <c r="L95" s="29"/>
      <c r="M95" s="149"/>
      <c r="N95" s="54"/>
      <c r="O95" s="149"/>
      <c r="P95" s="71"/>
    </row>
    <row r="96" spans="2:16" s="14" customFormat="1" ht="9.9499999999999993" customHeight="1" x14ac:dyDescent="0.25">
      <c r="B96" s="126"/>
      <c r="C96" s="2" t="s">
        <v>43</v>
      </c>
      <c r="D96" s="26" t="s">
        <v>46</v>
      </c>
      <c r="E96" s="26"/>
      <c r="F96" s="26"/>
      <c r="G96" s="26"/>
      <c r="H96" s="34"/>
      <c r="I96" s="27"/>
      <c r="J96" s="59">
        <v>1</v>
      </c>
      <c r="K96" s="149"/>
      <c r="L96" s="29"/>
      <c r="M96" s="149"/>
      <c r="N96" s="29"/>
      <c r="O96" s="149"/>
      <c r="P96" s="71"/>
    </row>
    <row r="97" spans="2:16" s="14" customFormat="1" ht="9.9499999999999993" customHeight="1" x14ac:dyDescent="0.25">
      <c r="B97" s="126"/>
      <c r="C97" s="8" t="s">
        <v>41</v>
      </c>
      <c r="D97" s="22" t="s">
        <v>48</v>
      </c>
      <c r="E97" s="22"/>
      <c r="F97" s="22"/>
      <c r="G97" s="22"/>
      <c r="H97" s="26"/>
      <c r="I97" s="27"/>
      <c r="J97" s="46">
        <v>1</v>
      </c>
      <c r="K97" s="149"/>
      <c r="L97" s="29"/>
      <c r="M97" s="149"/>
      <c r="N97" s="29"/>
      <c r="O97" s="149"/>
      <c r="P97" s="73"/>
    </row>
    <row r="98" spans="2:16" s="14" customFormat="1" ht="9.9499999999999993" customHeight="1" x14ac:dyDescent="0.25">
      <c r="B98" s="126"/>
      <c r="C98" s="8" t="s">
        <v>42</v>
      </c>
      <c r="D98" s="7" t="s">
        <v>127</v>
      </c>
      <c r="E98" s="22"/>
      <c r="F98" s="22"/>
      <c r="G98" s="22"/>
      <c r="H98" s="22"/>
      <c r="I98" s="23"/>
      <c r="J98" s="29">
        <v>1</v>
      </c>
      <c r="K98" s="149"/>
      <c r="L98" s="53"/>
      <c r="M98" s="149"/>
      <c r="N98" s="29"/>
      <c r="O98" s="149"/>
      <c r="P98" s="71"/>
    </row>
    <row r="99" spans="2:16" s="14" customFormat="1" ht="9.9499999999999993" customHeight="1" x14ac:dyDescent="0.25">
      <c r="B99" s="126"/>
      <c r="C99" s="2" t="s">
        <v>88</v>
      </c>
      <c r="D99" s="95" t="s">
        <v>128</v>
      </c>
      <c r="E99" s="26"/>
      <c r="F99" s="26"/>
      <c r="G99" s="26"/>
      <c r="H99" s="26"/>
      <c r="I99" s="27"/>
      <c r="J99" s="24">
        <v>1</v>
      </c>
      <c r="K99" s="149"/>
      <c r="L99" s="53"/>
      <c r="M99" s="149"/>
      <c r="N99" s="24"/>
      <c r="O99" s="149"/>
      <c r="P99" s="70"/>
    </row>
    <row r="100" spans="2:16" s="14" customFormat="1" ht="9.9499999999999993" customHeight="1" x14ac:dyDescent="0.25">
      <c r="B100" s="126"/>
      <c r="C100" s="9" t="s">
        <v>7</v>
      </c>
      <c r="D100" s="49" t="s">
        <v>47</v>
      </c>
      <c r="E100" s="49"/>
      <c r="F100" s="49"/>
      <c r="G100" s="49"/>
      <c r="H100" s="49"/>
      <c r="I100" s="49"/>
      <c r="J100" s="41">
        <v>1</v>
      </c>
      <c r="K100" s="150"/>
      <c r="L100" s="41"/>
      <c r="M100" s="150"/>
      <c r="N100" s="41"/>
      <c r="O100" s="150"/>
      <c r="P100" s="74"/>
    </row>
    <row r="101" spans="2:16" s="14" customFormat="1" ht="9.9499999999999993" customHeight="1" x14ac:dyDescent="0.25">
      <c r="B101" s="126"/>
      <c r="C101" s="99" t="s">
        <v>129</v>
      </c>
      <c r="D101" s="17"/>
      <c r="E101" s="17"/>
      <c r="F101" s="17"/>
      <c r="G101" s="17"/>
      <c r="H101" s="17"/>
      <c r="I101" s="18"/>
      <c r="J101" s="19"/>
      <c r="K101" s="148">
        <f>SUM(J101:J106)</f>
        <v>5</v>
      </c>
      <c r="L101" s="19"/>
      <c r="M101" s="148">
        <f>L102+L103+L104+L106</f>
        <v>0</v>
      </c>
      <c r="N101" s="19"/>
      <c r="O101" s="148">
        <f>N102+N103+N104+N106</f>
        <v>0</v>
      </c>
      <c r="P101" s="43"/>
    </row>
    <row r="102" spans="2:16" s="14" customFormat="1" ht="9.9499999999999993" customHeight="1" x14ac:dyDescent="0.25">
      <c r="B102" s="126"/>
      <c r="C102" s="30" t="s">
        <v>9</v>
      </c>
      <c r="D102" s="14" t="s">
        <v>70</v>
      </c>
      <c r="J102" s="29">
        <v>1</v>
      </c>
      <c r="K102" s="149"/>
      <c r="L102" s="24"/>
      <c r="M102" s="149"/>
      <c r="N102" s="29"/>
      <c r="O102" s="149"/>
      <c r="P102" s="71"/>
    </row>
    <row r="103" spans="2:16" s="14" customFormat="1" ht="9.9499999999999993" customHeight="1" x14ac:dyDescent="0.25">
      <c r="B103" s="126"/>
      <c r="C103" s="25" t="s">
        <v>10</v>
      </c>
      <c r="D103" s="26" t="s">
        <v>38</v>
      </c>
      <c r="E103" s="26"/>
      <c r="F103" s="26"/>
      <c r="G103" s="26"/>
      <c r="H103" s="26"/>
      <c r="I103" s="26"/>
      <c r="J103" s="29">
        <v>1</v>
      </c>
      <c r="K103" s="149"/>
      <c r="L103" s="24"/>
      <c r="M103" s="149"/>
      <c r="N103" s="29"/>
      <c r="O103" s="149"/>
      <c r="P103" s="71"/>
    </row>
    <row r="104" spans="2:16" s="14" customFormat="1" ht="9.9499999999999993" customHeight="1" x14ac:dyDescent="0.25">
      <c r="B104" s="126"/>
      <c r="C104" s="60" t="s">
        <v>40</v>
      </c>
      <c r="D104" s="7" t="s">
        <v>89</v>
      </c>
      <c r="E104" s="22"/>
      <c r="F104" s="22"/>
      <c r="G104" s="22"/>
      <c r="H104" s="22"/>
      <c r="I104" s="22"/>
      <c r="J104" s="29">
        <v>1</v>
      </c>
      <c r="K104" s="149"/>
      <c r="L104" s="29"/>
      <c r="M104" s="149"/>
      <c r="N104" s="53"/>
      <c r="O104" s="149"/>
      <c r="P104" s="71"/>
    </row>
    <row r="105" spans="2:16" s="14" customFormat="1" ht="9.9499999999999993" customHeight="1" x14ac:dyDescent="0.25">
      <c r="B105" s="126"/>
      <c r="C105" s="96" t="s">
        <v>37</v>
      </c>
      <c r="D105" s="95" t="s">
        <v>90</v>
      </c>
      <c r="E105" s="26"/>
      <c r="F105" s="26"/>
      <c r="G105" s="26"/>
      <c r="H105" s="26"/>
      <c r="I105" s="26"/>
      <c r="J105" s="47">
        <v>1</v>
      </c>
      <c r="K105" s="149"/>
      <c r="L105" s="24"/>
      <c r="M105" s="149"/>
      <c r="N105" s="53"/>
      <c r="O105" s="149"/>
      <c r="P105" s="70"/>
    </row>
    <row r="106" spans="2:16" s="14" customFormat="1" ht="9.9499999999999993" customHeight="1" x14ac:dyDescent="0.25">
      <c r="B106" s="126"/>
      <c r="C106" s="9" t="s">
        <v>43</v>
      </c>
      <c r="D106" s="49" t="s">
        <v>39</v>
      </c>
      <c r="E106" s="49"/>
      <c r="F106" s="49"/>
      <c r="G106" s="49"/>
      <c r="H106" s="49"/>
      <c r="I106" s="49"/>
      <c r="J106" s="66">
        <v>1</v>
      </c>
      <c r="K106" s="150"/>
      <c r="L106" s="41"/>
      <c r="M106" s="150"/>
      <c r="N106" s="41"/>
      <c r="O106" s="150"/>
      <c r="P106" s="74"/>
    </row>
    <row r="107" spans="2:16" s="14" customFormat="1" ht="9.9499999999999993" customHeight="1" x14ac:dyDescent="0.25">
      <c r="B107" s="126"/>
      <c r="C107" s="98" t="s">
        <v>130</v>
      </c>
      <c r="D107" s="16"/>
      <c r="E107" s="16"/>
      <c r="F107" s="16"/>
      <c r="G107" s="16"/>
      <c r="H107" s="16"/>
      <c r="I107" s="57"/>
      <c r="J107" s="151">
        <v>3</v>
      </c>
      <c r="K107" s="152"/>
      <c r="L107" s="151"/>
      <c r="M107" s="152"/>
      <c r="N107" s="151"/>
      <c r="O107" s="152"/>
      <c r="P107" s="68"/>
    </row>
    <row r="108" spans="2:16" s="14" customFormat="1" ht="9.9499999999999993" customHeight="1" x14ac:dyDescent="0.25">
      <c r="B108" s="126"/>
      <c r="C108" s="5" t="s">
        <v>131</v>
      </c>
      <c r="I108" s="45"/>
      <c r="J108" s="53"/>
      <c r="K108" s="148">
        <f>J109+J110</f>
        <v>2</v>
      </c>
      <c r="L108" s="53"/>
      <c r="M108" s="148">
        <f>L109+L110</f>
        <v>0</v>
      </c>
      <c r="N108" s="53"/>
      <c r="O108" s="148">
        <f>N109+N110</f>
        <v>0</v>
      </c>
      <c r="P108" s="88"/>
    </row>
    <row r="109" spans="2:16" s="14" customFormat="1" ht="9.9499999999999993" customHeight="1" x14ac:dyDescent="0.25">
      <c r="B109" s="126"/>
      <c r="C109" s="25" t="s">
        <v>9</v>
      </c>
      <c r="D109" s="36" t="s">
        <v>72</v>
      </c>
      <c r="E109" s="26"/>
      <c r="F109" s="26"/>
      <c r="G109" s="26"/>
      <c r="H109" s="26"/>
      <c r="I109" s="27"/>
      <c r="J109" s="29">
        <v>1</v>
      </c>
      <c r="K109" s="149"/>
      <c r="L109" s="29"/>
      <c r="M109" s="149"/>
      <c r="N109" s="29"/>
      <c r="O109" s="149"/>
      <c r="P109" s="80"/>
    </row>
    <row r="110" spans="2:16" s="14" customFormat="1" ht="9.9499999999999993" customHeight="1" x14ac:dyDescent="0.25">
      <c r="B110" s="126"/>
      <c r="C110" s="55" t="s">
        <v>10</v>
      </c>
      <c r="D110" s="56" t="s">
        <v>71</v>
      </c>
      <c r="E110" s="49"/>
      <c r="F110" s="49"/>
      <c r="G110" s="49"/>
      <c r="H110" s="49"/>
      <c r="I110" s="51"/>
      <c r="J110" s="53">
        <v>1</v>
      </c>
      <c r="K110" s="150"/>
      <c r="L110" s="53"/>
      <c r="M110" s="150"/>
      <c r="N110" s="53"/>
      <c r="O110" s="150"/>
      <c r="P110" s="89"/>
    </row>
    <row r="111" spans="2:16" s="14" customFormat="1" ht="9.9499999999999993" customHeight="1" x14ac:dyDescent="0.25">
      <c r="B111" s="126"/>
      <c r="C111" s="128" t="s">
        <v>78</v>
      </c>
      <c r="D111" s="121"/>
      <c r="E111" s="121"/>
      <c r="F111" s="121"/>
      <c r="G111" s="121"/>
      <c r="H111" s="121"/>
      <c r="I111" s="122"/>
      <c r="J111" s="138">
        <f>SUM(K83,J86,K87,K91,K101,J107,K108)</f>
        <v>46</v>
      </c>
      <c r="K111" s="139"/>
      <c r="L111" s="138">
        <f t="shared" ref="L111" si="12">M83+L86+M87+M91+M101+L107+M108</f>
        <v>0</v>
      </c>
      <c r="M111" s="139"/>
      <c r="N111" s="138">
        <f t="shared" ref="N111" si="13">O83+N86+O87+O91+O101+N107+O108</f>
        <v>0</v>
      </c>
      <c r="O111" s="139"/>
      <c r="P111" s="90"/>
    </row>
    <row r="112" spans="2:16" s="14" customFormat="1" ht="9.9499999999999993" customHeight="1" x14ac:dyDescent="0.25">
      <c r="B112" s="126"/>
      <c r="C112" s="132" t="s">
        <v>27</v>
      </c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4"/>
    </row>
    <row r="113" spans="2:16" s="14" customFormat="1" ht="9.9499999999999993" customHeight="1" x14ac:dyDescent="0.25">
      <c r="B113" s="126"/>
      <c r="C113" s="104" t="s">
        <v>132</v>
      </c>
      <c r="D113" s="32"/>
      <c r="E113" s="32"/>
      <c r="F113" s="32"/>
      <c r="G113" s="32"/>
      <c r="H113" s="32"/>
      <c r="I113" s="43"/>
      <c r="J113" s="135">
        <v>2</v>
      </c>
      <c r="K113" s="136"/>
      <c r="L113" s="135"/>
      <c r="M113" s="136"/>
      <c r="N113" s="135"/>
      <c r="O113" s="136"/>
      <c r="P113" s="69"/>
    </row>
    <row r="114" spans="2:16" s="14" customFormat="1" ht="9.75" customHeight="1" x14ac:dyDescent="0.25">
      <c r="B114" s="126"/>
      <c r="C114" s="99" t="s">
        <v>133</v>
      </c>
      <c r="D114" s="17"/>
      <c r="E114" s="17"/>
      <c r="F114" s="17"/>
      <c r="G114" s="17"/>
      <c r="H114" s="17"/>
      <c r="I114" s="18"/>
      <c r="J114" s="140">
        <v>2</v>
      </c>
      <c r="K114" s="141"/>
      <c r="L114" s="140"/>
      <c r="M114" s="141"/>
      <c r="N114" s="140"/>
      <c r="O114" s="141"/>
      <c r="P114" s="69"/>
    </row>
    <row r="115" spans="2:16" s="14" customFormat="1" ht="9.9499999999999993" customHeight="1" x14ac:dyDescent="0.25">
      <c r="B115" s="126"/>
      <c r="C115" s="99" t="s">
        <v>134</v>
      </c>
      <c r="D115" s="17"/>
      <c r="E115" s="17"/>
      <c r="F115" s="17"/>
      <c r="G115" s="17"/>
      <c r="H115" s="17"/>
      <c r="I115" s="18"/>
      <c r="J115" s="67"/>
      <c r="K115" s="142">
        <f>J116+J117</f>
        <v>2</v>
      </c>
      <c r="L115" s="67"/>
      <c r="M115" s="142">
        <f>L116+L117</f>
        <v>0</v>
      </c>
      <c r="N115" s="67"/>
      <c r="O115" s="142">
        <f>N116+N117</f>
        <v>0</v>
      </c>
      <c r="P115" s="75"/>
    </row>
    <row r="116" spans="2:16" s="14" customFormat="1" ht="9.9499999999999993" customHeight="1" x14ac:dyDescent="0.25">
      <c r="B116" s="126"/>
      <c r="C116" s="25" t="s">
        <v>9</v>
      </c>
      <c r="D116" s="26" t="s">
        <v>76</v>
      </c>
      <c r="E116" s="26"/>
      <c r="F116" s="26"/>
      <c r="G116" s="26"/>
      <c r="H116" s="26"/>
      <c r="I116" s="27"/>
      <c r="J116" s="61">
        <v>1</v>
      </c>
      <c r="K116" s="143"/>
      <c r="L116" s="61"/>
      <c r="M116" s="143"/>
      <c r="N116" s="61"/>
      <c r="O116" s="143"/>
      <c r="P116" s="71"/>
    </row>
    <row r="117" spans="2:16" s="14" customFormat="1" ht="9.9499999999999993" customHeight="1" x14ac:dyDescent="0.25">
      <c r="B117" s="126"/>
      <c r="C117" s="48" t="s">
        <v>10</v>
      </c>
      <c r="D117" s="49" t="s">
        <v>77</v>
      </c>
      <c r="E117" s="49"/>
      <c r="F117" s="49"/>
      <c r="G117" s="49"/>
      <c r="H117" s="49"/>
      <c r="I117" s="51"/>
      <c r="J117" s="62">
        <v>1</v>
      </c>
      <c r="K117" s="144"/>
      <c r="L117" s="62"/>
      <c r="M117" s="144"/>
      <c r="N117" s="62"/>
      <c r="O117" s="144"/>
      <c r="P117" s="74"/>
    </row>
    <row r="118" spans="2:16" s="14" customFormat="1" ht="9.9499999999999993" customHeight="1" x14ac:dyDescent="0.25">
      <c r="B118" s="126"/>
      <c r="C118" s="114" t="s">
        <v>135</v>
      </c>
      <c r="I118" s="45"/>
      <c r="J118" s="63"/>
      <c r="K118" s="142">
        <f>J119+J120</f>
        <v>2</v>
      </c>
      <c r="L118" s="63"/>
      <c r="M118" s="142">
        <f>L119+L120</f>
        <v>0</v>
      </c>
      <c r="N118" s="63"/>
      <c r="O118" s="142">
        <f>N119+N120</f>
        <v>0</v>
      </c>
      <c r="P118" s="88"/>
    </row>
    <row r="119" spans="2:16" s="14" customFormat="1" ht="9.9499999999999993" customHeight="1" x14ac:dyDescent="0.25">
      <c r="B119" s="126"/>
      <c r="C119" s="25" t="s">
        <v>9</v>
      </c>
      <c r="D119" s="36" t="s">
        <v>73</v>
      </c>
      <c r="E119" s="26"/>
      <c r="F119" s="26"/>
      <c r="G119" s="26"/>
      <c r="H119" s="26"/>
      <c r="I119" s="27"/>
      <c r="J119" s="64">
        <v>1</v>
      </c>
      <c r="K119" s="143"/>
      <c r="L119" s="64"/>
      <c r="M119" s="143"/>
      <c r="N119" s="64"/>
      <c r="O119" s="143"/>
      <c r="P119" s="80"/>
    </row>
    <row r="120" spans="2:16" s="14" customFormat="1" ht="9.9499999999999993" customHeight="1" x14ac:dyDescent="0.25">
      <c r="B120" s="126"/>
      <c r="C120" s="37" t="s">
        <v>10</v>
      </c>
      <c r="D120" s="38" t="s">
        <v>74</v>
      </c>
      <c r="E120" s="39"/>
      <c r="F120" s="39"/>
      <c r="G120" s="39"/>
      <c r="H120" s="39"/>
      <c r="I120" s="40"/>
      <c r="J120" s="62">
        <v>1</v>
      </c>
      <c r="K120" s="144"/>
      <c r="L120" s="62"/>
      <c r="M120" s="144"/>
      <c r="N120" s="62"/>
      <c r="O120" s="144"/>
      <c r="P120" s="89"/>
    </row>
    <row r="121" spans="2:16" s="14" customFormat="1" ht="9.9499999999999993" customHeight="1" x14ac:dyDescent="0.25">
      <c r="B121" s="126"/>
      <c r="C121" s="145" t="s">
        <v>136</v>
      </c>
      <c r="D121" s="146"/>
      <c r="E121" s="146"/>
      <c r="F121" s="146"/>
      <c r="G121" s="146"/>
      <c r="H121" s="146"/>
      <c r="I121" s="147"/>
      <c r="J121" s="140">
        <v>1</v>
      </c>
      <c r="K121" s="141"/>
      <c r="L121" s="115"/>
      <c r="M121" s="116"/>
      <c r="N121" s="115"/>
      <c r="O121" s="116"/>
      <c r="P121" s="87"/>
    </row>
    <row r="122" spans="2:16" s="14" customFormat="1" ht="9.9499999999999993" customHeight="1" x14ac:dyDescent="0.25">
      <c r="B122" s="126"/>
      <c r="C122" s="117" t="s">
        <v>137</v>
      </c>
      <c r="D122" s="49"/>
      <c r="E122" s="49"/>
      <c r="F122" s="49"/>
      <c r="G122" s="49"/>
      <c r="H122" s="49"/>
      <c r="I122" s="51"/>
      <c r="J122" s="140">
        <v>2</v>
      </c>
      <c r="K122" s="141"/>
      <c r="L122" s="140"/>
      <c r="M122" s="141"/>
      <c r="N122" s="140"/>
      <c r="O122" s="141"/>
      <c r="P122" s="91"/>
    </row>
    <row r="123" spans="2:16" s="14" customFormat="1" ht="9.9499999999999993" customHeight="1" x14ac:dyDescent="0.25">
      <c r="B123" s="126"/>
      <c r="C123" s="128" t="s">
        <v>26</v>
      </c>
      <c r="D123" s="121"/>
      <c r="E123" s="121"/>
      <c r="F123" s="121"/>
      <c r="G123" s="121"/>
      <c r="H123" s="121"/>
      <c r="I123" s="122"/>
      <c r="J123" s="138">
        <f>J113+J114+K115+K118+J122+J121</f>
        <v>11</v>
      </c>
      <c r="K123" s="139"/>
      <c r="L123" s="138">
        <f t="shared" ref="L123" si="14">L113+L114+M115+M118+L122</f>
        <v>0</v>
      </c>
      <c r="M123" s="139"/>
      <c r="N123" s="138">
        <f t="shared" ref="N123" si="15">N113+N114+O115+O118+N122</f>
        <v>0</v>
      </c>
      <c r="O123" s="139"/>
      <c r="P123" s="90"/>
    </row>
    <row r="124" spans="2:16" s="14" customFormat="1" ht="9.9499999999999993" customHeight="1" x14ac:dyDescent="0.25">
      <c r="B124" s="126"/>
      <c r="C124" s="132" t="s">
        <v>25</v>
      </c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4"/>
    </row>
    <row r="125" spans="2:16" s="14" customFormat="1" ht="9.9499999999999993" customHeight="1" x14ac:dyDescent="0.25">
      <c r="B125" s="126"/>
      <c r="C125" s="104" t="s">
        <v>145</v>
      </c>
      <c r="D125" s="32"/>
      <c r="E125" s="32"/>
      <c r="F125" s="32"/>
      <c r="G125" s="32"/>
      <c r="H125" s="32"/>
      <c r="I125" s="43"/>
      <c r="J125" s="137">
        <v>9</v>
      </c>
      <c r="K125" s="136"/>
      <c r="L125" s="135"/>
      <c r="M125" s="136"/>
      <c r="N125" s="135"/>
      <c r="O125" s="136"/>
      <c r="P125" s="68"/>
    </row>
    <row r="126" spans="2:16" s="14" customFormat="1" ht="9.9499999999999993" customHeight="1" x14ac:dyDescent="0.25">
      <c r="B126" s="126"/>
      <c r="C126" s="128" t="s">
        <v>24</v>
      </c>
      <c r="D126" s="121"/>
      <c r="E126" s="121"/>
      <c r="F126" s="121"/>
      <c r="G126" s="121"/>
      <c r="H126" s="121"/>
      <c r="I126" s="122"/>
      <c r="J126" s="123">
        <f>SUM(J125)</f>
        <v>9</v>
      </c>
      <c r="K126" s="124"/>
      <c r="L126" s="123">
        <f>SUM(L125)</f>
        <v>0</v>
      </c>
      <c r="M126" s="124"/>
      <c r="N126" s="123">
        <f>SUM(N125)</f>
        <v>0</v>
      </c>
      <c r="O126" s="124"/>
      <c r="P126" s="90"/>
    </row>
    <row r="127" spans="2:16" s="14" customFormat="1" ht="9.9499999999999993" customHeight="1" x14ac:dyDescent="0.25">
      <c r="B127" s="126"/>
      <c r="C127" s="132" t="s">
        <v>23</v>
      </c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4"/>
    </row>
    <row r="128" spans="2:16" s="14" customFormat="1" ht="9.9499999999999993" customHeight="1" x14ac:dyDescent="0.25">
      <c r="B128" s="126"/>
      <c r="C128" s="104" t="s">
        <v>146</v>
      </c>
      <c r="D128" s="32"/>
      <c r="E128" s="32"/>
      <c r="F128" s="32"/>
      <c r="G128" s="32"/>
      <c r="H128" s="32"/>
      <c r="I128" s="43"/>
      <c r="J128" s="135">
        <v>3</v>
      </c>
      <c r="K128" s="136"/>
      <c r="L128" s="135"/>
      <c r="M128" s="136"/>
      <c r="N128" s="135"/>
      <c r="O128" s="136"/>
      <c r="P128" s="69"/>
    </row>
    <row r="129" spans="2:16" s="14" customFormat="1" ht="9.9499999999999993" customHeight="1" x14ac:dyDescent="0.25">
      <c r="B129" s="126"/>
      <c r="C129" s="128" t="s">
        <v>22</v>
      </c>
      <c r="D129" s="121"/>
      <c r="E129" s="121"/>
      <c r="F129" s="121"/>
      <c r="G129" s="121"/>
      <c r="H129" s="121"/>
      <c r="I129" s="122"/>
      <c r="J129" s="123">
        <f>SUM(J128)</f>
        <v>3</v>
      </c>
      <c r="K129" s="124"/>
      <c r="L129" s="123">
        <f>SUM(L128)</f>
        <v>0</v>
      </c>
      <c r="M129" s="124"/>
      <c r="N129" s="123">
        <f>SUM(N128)</f>
        <v>0</v>
      </c>
      <c r="O129" s="124"/>
      <c r="P129" s="90"/>
    </row>
    <row r="130" spans="2:16" s="14" customFormat="1" ht="9.9499999999999993" customHeight="1" x14ac:dyDescent="0.25">
      <c r="B130" s="126"/>
      <c r="C130" s="128" t="s">
        <v>21</v>
      </c>
      <c r="D130" s="121"/>
      <c r="E130" s="121"/>
      <c r="F130" s="121"/>
      <c r="G130" s="121"/>
      <c r="H130" s="121"/>
      <c r="I130" s="122"/>
      <c r="J130" s="123">
        <f>J81+J111+J123+J126+J129</f>
        <v>85</v>
      </c>
      <c r="K130" s="124"/>
      <c r="L130" s="123">
        <f t="shared" ref="L130" si="16">L81+L111+L123+L126+L129</f>
        <v>0</v>
      </c>
      <c r="M130" s="124"/>
      <c r="N130" s="123">
        <f t="shared" ref="N130" si="17">N81+N111+N123+N126+N129</f>
        <v>0</v>
      </c>
      <c r="O130" s="124"/>
      <c r="P130" s="90"/>
    </row>
    <row r="131" spans="2:16" s="14" customFormat="1" ht="9.9499999999999993" customHeight="1" x14ac:dyDescent="0.25">
      <c r="B131" s="127"/>
      <c r="C131" s="120" t="s">
        <v>139</v>
      </c>
      <c r="D131" s="121"/>
      <c r="E131" s="121"/>
      <c r="F131" s="121"/>
      <c r="G131" s="121"/>
      <c r="H131" s="121"/>
      <c r="I131" s="122"/>
      <c r="J131" s="123">
        <f>IF(J130&gt;50,50,J130)</f>
        <v>50</v>
      </c>
      <c r="K131" s="124"/>
      <c r="L131" s="123">
        <f t="shared" ref="L131" si="18">IF(L130&gt;50,50,L130)</f>
        <v>0</v>
      </c>
      <c r="M131" s="124"/>
      <c r="N131" s="123">
        <f t="shared" ref="N131" si="19">IF(N130&gt;50,50,N130)</f>
        <v>0</v>
      </c>
      <c r="O131" s="124"/>
      <c r="P131" s="90"/>
    </row>
    <row r="132" spans="2:16" ht="9.9499999999999993" customHeight="1" x14ac:dyDescent="0.25">
      <c r="B132" s="129" t="s">
        <v>144</v>
      </c>
      <c r="C132" s="130"/>
      <c r="D132" s="130"/>
      <c r="E132" s="130"/>
      <c r="F132" s="130"/>
      <c r="G132" s="130"/>
      <c r="H132" s="130"/>
      <c r="I132" s="131"/>
      <c r="J132" s="118">
        <f>J131+J66</f>
        <v>116</v>
      </c>
      <c r="K132" s="119"/>
      <c r="L132" s="118">
        <f t="shared" ref="L132" si="20">L131+L66</f>
        <v>0</v>
      </c>
      <c r="M132" s="119"/>
      <c r="N132" s="118">
        <f t="shared" ref="N132" si="21">N131+N66</f>
        <v>0</v>
      </c>
      <c r="O132" s="119"/>
      <c r="P132" s="65"/>
    </row>
  </sheetData>
  <mergeCells count="202">
    <mergeCell ref="N52:O52"/>
    <mergeCell ref="C57:I57"/>
    <mergeCell ref="J58:K61"/>
    <mergeCell ref="M58:M61"/>
    <mergeCell ref="O58:O61"/>
    <mergeCell ref="L64:M64"/>
    <mergeCell ref="N64:O64"/>
    <mergeCell ref="J73:K73"/>
    <mergeCell ref="C73:I73"/>
    <mergeCell ref="L73:M73"/>
    <mergeCell ref="N73:O73"/>
    <mergeCell ref="K53:K56"/>
    <mergeCell ref="M53:M56"/>
    <mergeCell ref="O53:O56"/>
    <mergeCell ref="J52:K52"/>
    <mergeCell ref="L52:M52"/>
    <mergeCell ref="C65:I65"/>
    <mergeCell ref="C66:I66"/>
    <mergeCell ref="J62:K62"/>
    <mergeCell ref="L62:M62"/>
    <mergeCell ref="N62:O62"/>
    <mergeCell ref="L65:M65"/>
    <mergeCell ref="N65:O65"/>
    <mergeCell ref="C63:I63"/>
    <mergeCell ref="N21:O21"/>
    <mergeCell ref="N24:O24"/>
    <mergeCell ref="J22:K22"/>
    <mergeCell ref="B13:I14"/>
    <mergeCell ref="J13:K14"/>
    <mergeCell ref="L13:M14"/>
    <mergeCell ref="N13:O14"/>
    <mergeCell ref="P13:P14"/>
    <mergeCell ref="B15:P15"/>
    <mergeCell ref="D20:H20"/>
    <mergeCell ref="D19:I19"/>
    <mergeCell ref="J23:K23"/>
    <mergeCell ref="J25:K25"/>
    <mergeCell ref="L25:M25"/>
    <mergeCell ref="N25:O25"/>
    <mergeCell ref="B16:B66"/>
    <mergeCell ref="C16:P16"/>
    <mergeCell ref="J17:K17"/>
    <mergeCell ref="L17:M17"/>
    <mergeCell ref="N17:O17"/>
    <mergeCell ref="K18:K20"/>
    <mergeCell ref="M18:M20"/>
    <mergeCell ref="O18:O20"/>
    <mergeCell ref="C26:I26"/>
    <mergeCell ref="J26:K26"/>
    <mergeCell ref="L26:M26"/>
    <mergeCell ref="N26:O26"/>
    <mergeCell ref="J27:K27"/>
    <mergeCell ref="L27:M27"/>
    <mergeCell ref="N27:O27"/>
    <mergeCell ref="J28:K28"/>
    <mergeCell ref="C38:I38"/>
    <mergeCell ref="J21:K21"/>
    <mergeCell ref="J24:K24"/>
    <mergeCell ref="L21:M21"/>
    <mergeCell ref="L24:M24"/>
    <mergeCell ref="L28:M28"/>
    <mergeCell ref="N28:O28"/>
    <mergeCell ref="K29:K30"/>
    <mergeCell ref="M29:M30"/>
    <mergeCell ref="O29:O30"/>
    <mergeCell ref="K33:K37"/>
    <mergeCell ref="M33:M37"/>
    <mergeCell ref="O33:O37"/>
    <mergeCell ref="J31:K31"/>
    <mergeCell ref="L31:M31"/>
    <mergeCell ref="N31:O31"/>
    <mergeCell ref="J32:K32"/>
    <mergeCell ref="L32:M32"/>
    <mergeCell ref="N32:O32"/>
    <mergeCell ref="J40:K40"/>
    <mergeCell ref="L40:M40"/>
    <mergeCell ref="N40:O40"/>
    <mergeCell ref="K41:K44"/>
    <mergeCell ref="M41:M44"/>
    <mergeCell ref="O41:O44"/>
    <mergeCell ref="J38:K38"/>
    <mergeCell ref="L38:M38"/>
    <mergeCell ref="N38:O38"/>
    <mergeCell ref="J39:K39"/>
    <mergeCell ref="L39:M39"/>
    <mergeCell ref="N39:O39"/>
    <mergeCell ref="J45:K45"/>
    <mergeCell ref="L45:M45"/>
    <mergeCell ref="N45:O45"/>
    <mergeCell ref="J50:K50"/>
    <mergeCell ref="L50:M50"/>
    <mergeCell ref="N50:O50"/>
    <mergeCell ref="J51:K51"/>
    <mergeCell ref="L51:M51"/>
    <mergeCell ref="N51:O51"/>
    <mergeCell ref="J46:K46"/>
    <mergeCell ref="K47:K49"/>
    <mergeCell ref="M47:M49"/>
    <mergeCell ref="O47:O49"/>
    <mergeCell ref="J63:K63"/>
    <mergeCell ref="L63:M63"/>
    <mergeCell ref="N63:O63"/>
    <mergeCell ref="J65:K65"/>
    <mergeCell ref="L66:M66"/>
    <mergeCell ref="N66:O66"/>
    <mergeCell ref="J66:K66"/>
    <mergeCell ref="J64:K64"/>
    <mergeCell ref="C82:P82"/>
    <mergeCell ref="B67:P67"/>
    <mergeCell ref="C68:P68"/>
    <mergeCell ref="J69:K69"/>
    <mergeCell ref="L69:M69"/>
    <mergeCell ref="N69:O69"/>
    <mergeCell ref="K70:K72"/>
    <mergeCell ref="M70:M72"/>
    <mergeCell ref="O70:O72"/>
    <mergeCell ref="K78:K80"/>
    <mergeCell ref="M78:M80"/>
    <mergeCell ref="O78:O80"/>
    <mergeCell ref="K74:K77"/>
    <mergeCell ref="M74:M77"/>
    <mergeCell ref="O74:O77"/>
    <mergeCell ref="C81:I81"/>
    <mergeCell ref="J81:K81"/>
    <mergeCell ref="L81:M81"/>
    <mergeCell ref="N81:O81"/>
    <mergeCell ref="K108:K110"/>
    <mergeCell ref="M108:M110"/>
    <mergeCell ref="O108:O110"/>
    <mergeCell ref="J113:K113"/>
    <mergeCell ref="L113:M113"/>
    <mergeCell ref="N113:O113"/>
    <mergeCell ref="O83:O85"/>
    <mergeCell ref="K101:K106"/>
    <mergeCell ref="M101:M106"/>
    <mergeCell ref="O101:O106"/>
    <mergeCell ref="J107:K107"/>
    <mergeCell ref="L107:M107"/>
    <mergeCell ref="N107:O107"/>
    <mergeCell ref="K91:K100"/>
    <mergeCell ref="M91:M100"/>
    <mergeCell ref="O91:O100"/>
    <mergeCell ref="J86:K86"/>
    <mergeCell ref="L86:M86"/>
    <mergeCell ref="N86:O86"/>
    <mergeCell ref="K87:K90"/>
    <mergeCell ref="M87:M90"/>
    <mergeCell ref="O87:O90"/>
    <mergeCell ref="K83:K85"/>
    <mergeCell ref="M83:M85"/>
    <mergeCell ref="K115:K117"/>
    <mergeCell ref="M115:M117"/>
    <mergeCell ref="O115:O117"/>
    <mergeCell ref="J114:K114"/>
    <mergeCell ref="L114:M114"/>
    <mergeCell ref="N114:O114"/>
    <mergeCell ref="N125:O125"/>
    <mergeCell ref="C126:I126"/>
    <mergeCell ref="J126:K126"/>
    <mergeCell ref="L126:M126"/>
    <mergeCell ref="N126:O126"/>
    <mergeCell ref="C111:I111"/>
    <mergeCell ref="J111:K111"/>
    <mergeCell ref="L111:M111"/>
    <mergeCell ref="N111:O111"/>
    <mergeCell ref="C112:P112"/>
    <mergeCell ref="J122:K122"/>
    <mergeCell ref="L122:M122"/>
    <mergeCell ref="N122:O122"/>
    <mergeCell ref="C123:I123"/>
    <mergeCell ref="J123:K123"/>
    <mergeCell ref="L123:M123"/>
    <mergeCell ref="N123:O123"/>
    <mergeCell ref="K118:K120"/>
    <mergeCell ref="M118:M120"/>
    <mergeCell ref="O118:O120"/>
    <mergeCell ref="C121:I121"/>
    <mergeCell ref="J121:K121"/>
    <mergeCell ref="L132:M132"/>
    <mergeCell ref="N132:O132"/>
    <mergeCell ref="C131:I131"/>
    <mergeCell ref="J131:K131"/>
    <mergeCell ref="L131:M131"/>
    <mergeCell ref="N131:O131"/>
    <mergeCell ref="B68:B131"/>
    <mergeCell ref="C130:I130"/>
    <mergeCell ref="J130:K130"/>
    <mergeCell ref="L130:M130"/>
    <mergeCell ref="N130:O130"/>
    <mergeCell ref="B132:I132"/>
    <mergeCell ref="J132:K132"/>
    <mergeCell ref="C127:P127"/>
    <mergeCell ref="J128:K128"/>
    <mergeCell ref="L128:M128"/>
    <mergeCell ref="N128:O128"/>
    <mergeCell ref="C129:I129"/>
    <mergeCell ref="J129:K129"/>
    <mergeCell ref="L129:M129"/>
    <mergeCell ref="N129:O129"/>
    <mergeCell ref="C124:P124"/>
    <mergeCell ref="J125:K125"/>
    <mergeCell ref="L125:M125"/>
  </mergeCells>
  <pageMargins left="0.70866141732283472" right="0.70866141732283472" top="0.74803149606299213" bottom="0.74803149606299213" header="0.31496062992125984" footer="0.31496062992125984"/>
  <pageSetup paperSize="8" scale="85" orientation="portrait" r:id="rId1"/>
  <headerFooter>
    <oddHeader>&amp;L&amp;G&amp;C&amp;"-,Italic"GRE-QMS-F27
&amp;"-,Bold"&amp;14RENEWAL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101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2024-04-03T03:46:33Z</dcterms:modified>
</cp:coreProperties>
</file>